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huishouding kabalt smiet\"/>
    </mc:Choice>
  </mc:AlternateContent>
  <bookViews>
    <workbookView xWindow="120" yWindow="30" windowWidth="18975" windowHeight="8640"/>
  </bookViews>
  <sheets>
    <sheet name="Blad1" sheetId="1" r:id="rId1"/>
    <sheet name="Blad2" sheetId="2" r:id="rId2"/>
    <sheet name="Blad3" sheetId="3" r:id="rId3"/>
  </sheets>
  <definedNames>
    <definedName name="RENTE">Blad1!$B$2</definedName>
  </definedNames>
  <calcPr calcId="162913"/>
</workbook>
</file>

<file path=xl/calcChain.xml><?xml version="1.0" encoding="utf-8"?>
<calcChain xmlns="http://schemas.openxmlformats.org/spreadsheetml/2006/main">
  <c r="B7" i="1" l="1"/>
  <c r="C7" i="1" s="1"/>
  <c r="A7" i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D7" i="1" l="1"/>
  <c r="F7" i="1" s="1"/>
  <c r="B8" i="1" s="1"/>
  <c r="C8" i="1" s="1"/>
  <c r="D8" i="1" s="1"/>
  <c r="F8" i="1" s="1"/>
  <c r="B9" i="1" s="1"/>
  <c r="C9" i="1" l="1"/>
  <c r="D9" i="1" s="1"/>
  <c r="F9" i="1" s="1"/>
  <c r="B10" i="1" s="1"/>
  <c r="C10" i="1" l="1"/>
  <c r="D10" i="1" s="1"/>
  <c r="F10" i="1" s="1"/>
  <c r="B11" i="1" s="1"/>
  <c r="C11" i="1" l="1"/>
  <c r="D11" i="1" s="1"/>
  <c r="F11" i="1" s="1"/>
  <c r="B12" i="1" s="1"/>
  <c r="C12" i="1" l="1"/>
  <c r="D12" i="1" s="1"/>
  <c r="F12" i="1" s="1"/>
  <c r="B13" i="1" s="1"/>
  <c r="C13" i="1" l="1"/>
  <c r="D13" i="1" s="1"/>
  <c r="F13" i="1" s="1"/>
  <c r="B14" i="1" s="1"/>
  <c r="C14" i="1" l="1"/>
  <c r="D14" i="1" s="1"/>
  <c r="F14" i="1" s="1"/>
  <c r="B15" i="1" s="1"/>
  <c r="C15" i="1" l="1"/>
  <c r="D15" i="1" s="1"/>
  <c r="F15" i="1" s="1"/>
  <c r="B16" i="1" s="1"/>
  <c r="C16" i="1" l="1"/>
  <c r="D16" i="1" s="1"/>
  <c r="F16" i="1" s="1"/>
  <c r="B17" i="1" s="1"/>
  <c r="C17" i="1" l="1"/>
  <c r="D17" i="1" s="1"/>
  <c r="F17" i="1" s="1"/>
  <c r="B18" i="1" s="1"/>
  <c r="C18" i="1" l="1"/>
  <c r="D18" i="1" s="1"/>
  <c r="F18" i="1" s="1"/>
  <c r="B19" i="1" s="1"/>
  <c r="C19" i="1" l="1"/>
  <c r="D19" i="1" s="1"/>
  <c r="F19" i="1" s="1"/>
  <c r="B20" i="1" s="1"/>
  <c r="C20" i="1" l="1"/>
  <c r="D20" i="1" s="1"/>
  <c r="F20" i="1" s="1"/>
  <c r="B21" i="1" s="1"/>
  <c r="C21" i="1" l="1"/>
  <c r="D21" i="1" s="1"/>
  <c r="F21" i="1" s="1"/>
  <c r="B22" i="1" s="1"/>
  <c r="C22" i="1" l="1"/>
  <c r="D22" i="1" s="1"/>
  <c r="F22" i="1" s="1"/>
  <c r="B23" i="1" s="1"/>
  <c r="C23" i="1" l="1"/>
  <c r="D23" i="1" s="1"/>
  <c r="F23" i="1" s="1"/>
  <c r="B24" i="1" s="1"/>
  <c r="C24" i="1" l="1"/>
  <c r="D24" i="1" s="1"/>
  <c r="F24" i="1" s="1"/>
  <c r="B25" i="1" s="1"/>
  <c r="C25" i="1" l="1"/>
  <c r="D25" i="1" s="1"/>
  <c r="F25" i="1" s="1"/>
  <c r="B26" i="1" s="1"/>
  <c r="C26" i="1" l="1"/>
  <c r="D26" i="1" s="1"/>
  <c r="F26" i="1" s="1"/>
  <c r="B27" i="1" s="1"/>
  <c r="C27" i="1" l="1"/>
  <c r="D27" i="1" s="1"/>
  <c r="F27" i="1" s="1"/>
  <c r="B28" i="1" s="1"/>
  <c r="C28" i="1" l="1"/>
  <c r="D28" i="1" s="1"/>
  <c r="F28" i="1" s="1"/>
  <c r="B29" i="1" s="1"/>
  <c r="C29" i="1" l="1"/>
  <c r="D29" i="1" s="1"/>
  <c r="F29" i="1" s="1"/>
  <c r="B30" i="1" s="1"/>
  <c r="C30" i="1" l="1"/>
  <c r="D30" i="1" s="1"/>
  <c r="F30" i="1" s="1"/>
  <c r="B31" i="1" s="1"/>
  <c r="C31" i="1" l="1"/>
  <c r="D31" i="1" s="1"/>
  <c r="F31" i="1" s="1"/>
  <c r="B32" i="1" s="1"/>
  <c r="C32" i="1" l="1"/>
  <c r="D32" i="1" s="1"/>
  <c r="F32" i="1" s="1"/>
  <c r="B33" i="1" s="1"/>
  <c r="C33" i="1" l="1"/>
  <c r="D33" i="1" s="1"/>
  <c r="F33" i="1" s="1"/>
  <c r="B34" i="1" s="1"/>
  <c r="C34" i="1" l="1"/>
  <c r="D34" i="1" s="1"/>
  <c r="F34" i="1" s="1"/>
  <c r="B35" i="1" s="1"/>
  <c r="C35" i="1" l="1"/>
  <c r="D35" i="1" s="1"/>
  <c r="F35" i="1" s="1"/>
  <c r="B36" i="1" s="1"/>
  <c r="C36" i="1" l="1"/>
  <c r="D36" i="1" s="1"/>
  <c r="F36" i="1" s="1"/>
  <c r="B37" i="1" s="1"/>
  <c r="C37" i="1" l="1"/>
  <c r="D37" i="1" s="1"/>
  <c r="F37" i="1" s="1"/>
  <c r="B38" i="1" s="1"/>
  <c r="C38" i="1" l="1"/>
  <c r="D38" i="1" s="1"/>
  <c r="F38" i="1" s="1"/>
  <c r="B39" i="1" s="1"/>
  <c r="C39" i="1" l="1"/>
  <c r="D39" i="1" s="1"/>
  <c r="F39" i="1" s="1"/>
  <c r="B40" i="1" s="1"/>
  <c r="C40" i="1" l="1"/>
  <c r="D40" i="1" s="1"/>
  <c r="F40" i="1" s="1"/>
  <c r="B41" i="1" s="1"/>
  <c r="C41" i="1" l="1"/>
  <c r="D41" i="1" s="1"/>
  <c r="F41" i="1" s="1"/>
  <c r="B42" i="1" s="1"/>
  <c r="C42" i="1" l="1"/>
  <c r="D42" i="1" s="1"/>
  <c r="F42" i="1" s="1"/>
  <c r="B43" i="1" s="1"/>
  <c r="C43" i="1" l="1"/>
  <c r="D43" i="1" s="1"/>
  <c r="F43" i="1" s="1"/>
  <c r="B44" i="1" s="1"/>
  <c r="C44" i="1" l="1"/>
  <c r="D44" i="1" s="1"/>
  <c r="F44" i="1" s="1"/>
  <c r="B45" i="1" s="1"/>
  <c r="C45" i="1" l="1"/>
  <c r="D45" i="1" s="1"/>
  <c r="F45" i="1" s="1"/>
  <c r="B46" i="1" s="1"/>
  <c r="C46" i="1" l="1"/>
  <c r="D46" i="1" s="1"/>
  <c r="F46" i="1" s="1"/>
  <c r="B47" i="1" s="1"/>
  <c r="C47" i="1" l="1"/>
  <c r="D47" i="1" s="1"/>
  <c r="F47" i="1" s="1"/>
  <c r="B48" i="1" s="1"/>
  <c r="C48" i="1" l="1"/>
  <c r="D48" i="1" s="1"/>
  <c r="F48" i="1" s="1"/>
  <c r="B49" i="1" s="1"/>
  <c r="C49" i="1" l="1"/>
  <c r="D49" i="1" s="1"/>
  <c r="F49" i="1" s="1"/>
  <c r="B50" i="1" s="1"/>
  <c r="C50" i="1" l="1"/>
  <c r="D50" i="1" s="1"/>
  <c r="F50" i="1" s="1"/>
  <c r="B51" i="1" s="1"/>
  <c r="C51" i="1" l="1"/>
  <c r="D51" i="1" s="1"/>
  <c r="F51" i="1" s="1"/>
  <c r="B52" i="1" s="1"/>
  <c r="C52" i="1" l="1"/>
  <c r="D52" i="1" s="1"/>
  <c r="F52" i="1" s="1"/>
  <c r="B53" i="1" s="1"/>
  <c r="C53" i="1" l="1"/>
  <c r="D53" i="1" s="1"/>
  <c r="F53" i="1" s="1"/>
  <c r="B54" i="1" s="1"/>
  <c r="C54" i="1" l="1"/>
  <c r="D54" i="1" s="1"/>
  <c r="F54" i="1" s="1"/>
  <c r="B55" i="1" s="1"/>
  <c r="C55" i="1" l="1"/>
  <c r="D55" i="1" s="1"/>
  <c r="F55" i="1" s="1"/>
  <c r="B56" i="1" s="1"/>
  <c r="C56" i="1" l="1"/>
  <c r="D56" i="1" s="1"/>
  <c r="F56" i="1" s="1"/>
  <c r="B57" i="1" s="1"/>
  <c r="C57" i="1" l="1"/>
  <c r="D57" i="1" s="1"/>
  <c r="F57" i="1" s="1"/>
  <c r="B58" i="1" s="1"/>
  <c r="C58" i="1" l="1"/>
  <c r="D58" i="1" s="1"/>
  <c r="F58" i="1" s="1"/>
  <c r="B59" i="1" s="1"/>
  <c r="C59" i="1" l="1"/>
  <c r="D59" i="1" s="1"/>
  <c r="F59" i="1" s="1"/>
  <c r="B60" i="1" s="1"/>
  <c r="C60" i="1" l="1"/>
  <c r="D60" i="1" s="1"/>
  <c r="F60" i="1" s="1"/>
  <c r="B61" i="1" s="1"/>
  <c r="C61" i="1" l="1"/>
  <c r="D61" i="1" s="1"/>
  <c r="F61" i="1" s="1"/>
  <c r="B62" i="1" s="1"/>
  <c r="C62" i="1" l="1"/>
  <c r="D62" i="1" s="1"/>
  <c r="F62" i="1" s="1"/>
  <c r="B63" i="1" s="1"/>
  <c r="C63" i="1" l="1"/>
  <c r="D63" i="1" s="1"/>
  <c r="F63" i="1" s="1"/>
  <c r="B64" i="1" s="1"/>
  <c r="C64" i="1" l="1"/>
  <c r="D64" i="1" s="1"/>
  <c r="F64" i="1" s="1"/>
  <c r="B65" i="1" s="1"/>
  <c r="C65" i="1" l="1"/>
  <c r="D65" i="1" s="1"/>
  <c r="F65" i="1" s="1"/>
  <c r="B66" i="1" s="1"/>
  <c r="C66" i="1" l="1"/>
  <c r="D66" i="1" s="1"/>
  <c r="F66" i="1" s="1"/>
  <c r="B67" i="1" s="1"/>
  <c r="C67" i="1" l="1"/>
  <c r="D67" i="1" s="1"/>
  <c r="F67" i="1" s="1"/>
  <c r="B68" i="1" s="1"/>
  <c r="C68" i="1" l="1"/>
  <c r="D68" i="1" s="1"/>
  <c r="F68" i="1" s="1"/>
  <c r="B69" i="1" s="1"/>
  <c r="C69" i="1" l="1"/>
  <c r="D69" i="1" s="1"/>
  <c r="F69" i="1" s="1"/>
  <c r="B70" i="1" s="1"/>
  <c r="C70" i="1" l="1"/>
  <c r="D70" i="1" s="1"/>
  <c r="F70" i="1" s="1"/>
  <c r="B71" i="1" s="1"/>
  <c r="C71" i="1" l="1"/>
  <c r="D71" i="1" s="1"/>
  <c r="F71" i="1" s="1"/>
  <c r="B72" i="1" s="1"/>
  <c r="C72" i="1" l="1"/>
  <c r="D72" i="1" s="1"/>
  <c r="F72" i="1" s="1"/>
  <c r="B73" i="1" s="1"/>
  <c r="C73" i="1" l="1"/>
  <c r="D73" i="1" s="1"/>
  <c r="F73" i="1" s="1"/>
  <c r="B74" i="1" s="1"/>
  <c r="C74" i="1" l="1"/>
  <c r="D74" i="1" s="1"/>
  <c r="F74" i="1" s="1"/>
  <c r="B75" i="1" s="1"/>
  <c r="C75" i="1" l="1"/>
  <c r="D75" i="1" s="1"/>
  <c r="F75" i="1" s="1"/>
  <c r="B76" i="1" s="1"/>
  <c r="C76" i="1" l="1"/>
  <c r="D76" i="1" s="1"/>
  <c r="F76" i="1" s="1"/>
  <c r="B77" i="1" s="1"/>
  <c r="C77" i="1" l="1"/>
  <c r="D77" i="1" s="1"/>
  <c r="F77" i="1" s="1"/>
  <c r="B78" i="1" s="1"/>
  <c r="C78" i="1" l="1"/>
  <c r="D78" i="1" s="1"/>
  <c r="F78" i="1" s="1"/>
  <c r="B79" i="1" s="1"/>
  <c r="C79" i="1" l="1"/>
  <c r="D79" i="1" s="1"/>
  <c r="F79" i="1" s="1"/>
  <c r="B80" i="1" s="1"/>
  <c r="C80" i="1" l="1"/>
  <c r="D80" i="1" s="1"/>
  <c r="F80" i="1" s="1"/>
  <c r="B81" i="1" s="1"/>
  <c r="C81" i="1" l="1"/>
  <c r="D81" i="1" s="1"/>
  <c r="F81" i="1" s="1"/>
  <c r="B82" i="1" s="1"/>
  <c r="C82" i="1" l="1"/>
  <c r="D82" i="1" s="1"/>
  <c r="F82" i="1" s="1"/>
  <c r="B83" i="1" s="1"/>
  <c r="C83" i="1" l="1"/>
  <c r="D83" i="1" s="1"/>
  <c r="F83" i="1" s="1"/>
  <c r="B84" i="1" s="1"/>
  <c r="C84" i="1" l="1"/>
  <c r="D84" i="1" s="1"/>
  <c r="F84" i="1" s="1"/>
  <c r="B85" i="1" s="1"/>
  <c r="C85" i="1" l="1"/>
  <c r="D85" i="1" s="1"/>
  <c r="F85" i="1" s="1"/>
  <c r="B86" i="1" s="1"/>
  <c r="C86" i="1" l="1"/>
  <c r="D86" i="1" s="1"/>
  <c r="F86" i="1" s="1"/>
  <c r="B87" i="1" s="1"/>
  <c r="C87" i="1" l="1"/>
  <c r="D87" i="1" s="1"/>
  <c r="F87" i="1" s="1"/>
  <c r="B88" i="1" s="1"/>
  <c r="C88" i="1" l="1"/>
  <c r="D88" i="1" s="1"/>
  <c r="F88" i="1" s="1"/>
  <c r="B89" i="1" s="1"/>
  <c r="C89" i="1" l="1"/>
  <c r="D89" i="1" s="1"/>
  <c r="F89" i="1" s="1"/>
  <c r="B90" i="1" s="1"/>
  <c r="C90" i="1" l="1"/>
  <c r="D90" i="1" s="1"/>
  <c r="F90" i="1" s="1"/>
  <c r="B91" i="1" s="1"/>
  <c r="C91" i="1" l="1"/>
  <c r="D91" i="1" s="1"/>
  <c r="F91" i="1" s="1"/>
  <c r="B92" i="1" s="1"/>
  <c r="C92" i="1" l="1"/>
  <c r="D92" i="1" s="1"/>
  <c r="F92" i="1" s="1"/>
  <c r="B93" i="1" s="1"/>
  <c r="C93" i="1" l="1"/>
  <c r="D93" i="1" s="1"/>
  <c r="F93" i="1" s="1"/>
  <c r="B94" i="1" s="1"/>
  <c r="C94" i="1" l="1"/>
  <c r="D94" i="1" s="1"/>
  <c r="F94" i="1" s="1"/>
  <c r="B95" i="1" s="1"/>
  <c r="C95" i="1" l="1"/>
  <c r="D95" i="1" s="1"/>
  <c r="F95" i="1" s="1"/>
  <c r="B96" i="1" s="1"/>
  <c r="C96" i="1" l="1"/>
  <c r="D96" i="1" s="1"/>
  <c r="F96" i="1" s="1"/>
  <c r="B97" i="1" s="1"/>
  <c r="C97" i="1" l="1"/>
  <c r="D97" i="1" s="1"/>
  <c r="F97" i="1" s="1"/>
  <c r="B98" i="1" s="1"/>
  <c r="C98" i="1" l="1"/>
  <c r="D98" i="1" s="1"/>
  <c r="F98" i="1" s="1"/>
  <c r="B99" i="1" s="1"/>
  <c r="C99" i="1" l="1"/>
  <c r="D99" i="1" s="1"/>
  <c r="F99" i="1" s="1"/>
  <c r="B100" i="1" s="1"/>
  <c r="C100" i="1" l="1"/>
  <c r="D100" i="1" s="1"/>
  <c r="F100" i="1" s="1"/>
  <c r="B101" i="1" s="1"/>
  <c r="C101" i="1" l="1"/>
  <c r="D101" i="1" s="1"/>
  <c r="F101" i="1" s="1"/>
  <c r="B102" i="1" s="1"/>
  <c r="C102" i="1" l="1"/>
  <c r="D102" i="1" s="1"/>
  <c r="F102" i="1" s="1"/>
  <c r="B103" i="1" s="1"/>
  <c r="C103" i="1" l="1"/>
  <c r="D103" i="1" s="1"/>
  <c r="F103" i="1" s="1"/>
  <c r="B104" i="1" s="1"/>
  <c r="C104" i="1" l="1"/>
  <c r="D104" i="1" s="1"/>
  <c r="F104" i="1" s="1"/>
  <c r="B105" i="1" s="1"/>
  <c r="C105" i="1" l="1"/>
  <c r="D105" i="1" s="1"/>
  <c r="F105" i="1" s="1"/>
  <c r="B106" i="1" s="1"/>
  <c r="C106" i="1" l="1"/>
  <c r="D106" i="1" s="1"/>
  <c r="F106" i="1" s="1"/>
  <c r="B107" i="1" s="1"/>
  <c r="C107" i="1" l="1"/>
  <c r="D107" i="1" s="1"/>
  <c r="F107" i="1" s="1"/>
  <c r="B108" i="1" s="1"/>
  <c r="C108" i="1" l="1"/>
  <c r="D108" i="1" s="1"/>
  <c r="F108" i="1" s="1"/>
  <c r="B109" i="1" s="1"/>
  <c r="C109" i="1" l="1"/>
  <c r="D109" i="1" s="1"/>
  <c r="F109" i="1" s="1"/>
  <c r="B110" i="1" s="1"/>
  <c r="C110" i="1" l="1"/>
  <c r="D110" i="1" s="1"/>
  <c r="F110" i="1" s="1"/>
  <c r="B111" i="1" s="1"/>
  <c r="C111" i="1" l="1"/>
  <c r="D111" i="1" s="1"/>
  <c r="F111" i="1" s="1"/>
  <c r="B112" i="1" s="1"/>
  <c r="C112" i="1" l="1"/>
  <c r="D112" i="1" s="1"/>
  <c r="F112" i="1" s="1"/>
  <c r="B113" i="1" s="1"/>
  <c r="C113" i="1" l="1"/>
  <c r="D113" i="1" s="1"/>
  <c r="F113" i="1" s="1"/>
  <c r="B114" i="1" s="1"/>
  <c r="C114" i="1" l="1"/>
  <c r="D114" i="1" s="1"/>
  <c r="F114" i="1" s="1"/>
  <c r="B115" i="1" s="1"/>
  <c r="C115" i="1" l="1"/>
  <c r="D115" i="1" s="1"/>
  <c r="F115" i="1" s="1"/>
  <c r="B116" i="1" s="1"/>
  <c r="C116" i="1" l="1"/>
  <c r="D116" i="1" s="1"/>
  <c r="F116" i="1" s="1"/>
  <c r="B117" i="1" s="1"/>
  <c r="C117" i="1" l="1"/>
  <c r="D117" i="1" s="1"/>
  <c r="F117" i="1" s="1"/>
  <c r="B118" i="1" s="1"/>
  <c r="C118" i="1" l="1"/>
  <c r="D118" i="1" s="1"/>
  <c r="F118" i="1" s="1"/>
  <c r="B119" i="1" s="1"/>
  <c r="C119" i="1" l="1"/>
  <c r="D119" i="1" s="1"/>
  <c r="F119" i="1" s="1"/>
  <c r="B120" i="1" s="1"/>
  <c r="C120" i="1" l="1"/>
  <c r="D120" i="1" s="1"/>
  <c r="F120" i="1" s="1"/>
  <c r="B121" i="1" s="1"/>
  <c r="C121" i="1" l="1"/>
  <c r="D121" i="1" s="1"/>
  <c r="F121" i="1" s="1"/>
  <c r="B122" i="1" s="1"/>
  <c r="C122" i="1" l="1"/>
  <c r="D122" i="1" s="1"/>
  <c r="F122" i="1" s="1"/>
  <c r="B123" i="1" s="1"/>
  <c r="C123" i="1" l="1"/>
  <c r="D123" i="1" s="1"/>
  <c r="F123" i="1" s="1"/>
  <c r="B124" i="1" s="1"/>
  <c r="C124" i="1" l="1"/>
  <c r="D124" i="1" s="1"/>
  <c r="F124" i="1" s="1"/>
  <c r="B125" i="1" s="1"/>
  <c r="C125" i="1" l="1"/>
  <c r="D125" i="1" s="1"/>
  <c r="F125" i="1" s="1"/>
  <c r="B126" i="1" s="1"/>
  <c r="C126" i="1" l="1"/>
  <c r="D126" i="1" s="1"/>
  <c r="F126" i="1" s="1"/>
  <c r="B127" i="1" s="1"/>
  <c r="C127" i="1" l="1"/>
  <c r="D127" i="1" s="1"/>
  <c r="F127" i="1" s="1"/>
  <c r="B128" i="1" s="1"/>
  <c r="C128" i="1" l="1"/>
  <c r="D128" i="1" s="1"/>
  <c r="F128" i="1" s="1"/>
  <c r="B129" i="1" s="1"/>
  <c r="C129" i="1" l="1"/>
  <c r="D129" i="1" s="1"/>
  <c r="F129" i="1" s="1"/>
  <c r="B130" i="1" s="1"/>
  <c r="C130" i="1" l="1"/>
  <c r="D130" i="1" s="1"/>
  <c r="F130" i="1" s="1"/>
  <c r="B131" i="1" s="1"/>
  <c r="C131" i="1" l="1"/>
  <c r="D131" i="1" s="1"/>
  <c r="F131" i="1" s="1"/>
  <c r="B132" i="1" s="1"/>
  <c r="C132" i="1" l="1"/>
  <c r="D132" i="1" s="1"/>
  <c r="F132" i="1" s="1"/>
  <c r="B133" i="1" s="1"/>
  <c r="C133" i="1" l="1"/>
  <c r="D133" i="1" s="1"/>
  <c r="F133" i="1" s="1"/>
  <c r="B134" i="1" s="1"/>
  <c r="C134" i="1" l="1"/>
  <c r="D134" i="1" s="1"/>
  <c r="F134" i="1" s="1"/>
  <c r="B135" i="1" s="1"/>
  <c r="C135" i="1" l="1"/>
  <c r="D135" i="1" s="1"/>
  <c r="F135" i="1" s="1"/>
  <c r="B136" i="1" s="1"/>
  <c r="C136" i="1" l="1"/>
  <c r="D136" i="1" s="1"/>
  <c r="F136" i="1" s="1"/>
  <c r="B137" i="1" s="1"/>
  <c r="C137" i="1" l="1"/>
  <c r="D137" i="1" s="1"/>
  <c r="F137" i="1" s="1"/>
  <c r="B138" i="1" s="1"/>
  <c r="C138" i="1" l="1"/>
  <c r="D138" i="1" s="1"/>
  <c r="F138" i="1" s="1"/>
  <c r="B139" i="1" s="1"/>
  <c r="C139" i="1" l="1"/>
  <c r="D139" i="1" s="1"/>
  <c r="F139" i="1" s="1"/>
  <c r="B140" i="1" s="1"/>
  <c r="C140" i="1" l="1"/>
  <c r="D140" i="1" s="1"/>
  <c r="F140" i="1" s="1"/>
  <c r="B141" i="1" s="1"/>
  <c r="C141" i="1" l="1"/>
  <c r="D141" i="1" s="1"/>
  <c r="F141" i="1" s="1"/>
  <c r="B142" i="1" s="1"/>
  <c r="C142" i="1" l="1"/>
  <c r="D142" i="1" s="1"/>
  <c r="F142" i="1" s="1"/>
  <c r="B143" i="1" s="1"/>
  <c r="C143" i="1" l="1"/>
  <c r="D143" i="1" s="1"/>
  <c r="F143" i="1" s="1"/>
  <c r="B144" i="1" s="1"/>
  <c r="C144" i="1" l="1"/>
  <c r="D144" i="1" s="1"/>
  <c r="F144" i="1" s="1"/>
  <c r="B145" i="1" s="1"/>
  <c r="C145" i="1" l="1"/>
  <c r="D145" i="1" s="1"/>
  <c r="F145" i="1" s="1"/>
  <c r="B146" i="1" s="1"/>
  <c r="C146" i="1" l="1"/>
  <c r="D146" i="1" s="1"/>
  <c r="F146" i="1" s="1"/>
  <c r="B147" i="1" s="1"/>
  <c r="C147" i="1" l="1"/>
  <c r="D147" i="1" s="1"/>
  <c r="F147" i="1" s="1"/>
  <c r="B148" i="1" s="1"/>
  <c r="C148" i="1" l="1"/>
  <c r="D148" i="1" s="1"/>
  <c r="F148" i="1" s="1"/>
  <c r="B149" i="1" s="1"/>
  <c r="C149" i="1" l="1"/>
  <c r="D149" i="1" s="1"/>
  <c r="F149" i="1" s="1"/>
  <c r="B150" i="1" s="1"/>
  <c r="C150" i="1" l="1"/>
  <c r="D150" i="1" s="1"/>
  <c r="F150" i="1" s="1"/>
  <c r="B151" i="1" s="1"/>
  <c r="C151" i="1" l="1"/>
  <c r="D151" i="1" s="1"/>
  <c r="F151" i="1" s="1"/>
  <c r="B152" i="1" s="1"/>
  <c r="C152" i="1" l="1"/>
  <c r="D152" i="1" s="1"/>
  <c r="F152" i="1" s="1"/>
  <c r="B153" i="1" s="1"/>
  <c r="C153" i="1" l="1"/>
  <c r="D153" i="1" s="1"/>
  <c r="F153" i="1" s="1"/>
  <c r="B154" i="1" s="1"/>
  <c r="C154" i="1" l="1"/>
  <c r="D154" i="1" s="1"/>
  <c r="F154" i="1" s="1"/>
  <c r="B155" i="1" s="1"/>
  <c r="C155" i="1" l="1"/>
  <c r="D155" i="1" s="1"/>
  <c r="F155" i="1" s="1"/>
  <c r="B156" i="1" s="1"/>
  <c r="C156" i="1" l="1"/>
  <c r="D156" i="1" s="1"/>
  <c r="F156" i="1" s="1"/>
  <c r="B157" i="1" s="1"/>
  <c r="C157" i="1" l="1"/>
  <c r="D157" i="1" s="1"/>
  <c r="F157" i="1" s="1"/>
  <c r="B158" i="1" s="1"/>
  <c r="C158" i="1" l="1"/>
  <c r="D158" i="1" s="1"/>
  <c r="F158" i="1" s="1"/>
  <c r="B159" i="1" s="1"/>
  <c r="C159" i="1" l="1"/>
  <c r="D159" i="1" s="1"/>
  <c r="F159" i="1" s="1"/>
  <c r="B160" i="1" s="1"/>
  <c r="C160" i="1" l="1"/>
  <c r="D160" i="1" s="1"/>
  <c r="F160" i="1" s="1"/>
</calcChain>
</file>

<file path=xl/sharedStrings.xml><?xml version="1.0" encoding="utf-8"?>
<sst xmlns="http://schemas.openxmlformats.org/spreadsheetml/2006/main" count="9" uniqueCount="9">
  <si>
    <t>Hoofsom</t>
  </si>
  <si>
    <t>Rente</t>
  </si>
  <si>
    <t>Rente%</t>
  </si>
  <si>
    <t>Startdatum</t>
  </si>
  <si>
    <t>Hoofdsom</t>
  </si>
  <si>
    <t>Nota</t>
  </si>
  <si>
    <t>Hfds+Rnt</t>
  </si>
  <si>
    <t>Betaling</t>
  </si>
  <si>
    <t>Restant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</si>
</sst>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/mm/yy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4" fontId="0" fillId="0" borderId="0" xfId="0" applyNumberFormat="1"/>
    <xf numFmtId="2" fontId="0" fillId="0" borderId="0" xfId="0" applyNumberFormat="1" applyProtection="1">
      <protection locked="0"/>
    </xf>
    <xf numFmtId="14" fontId="0" fillId="0" borderId="0" xfId="0" applyNumberFormat="1" applyProtection="1">
      <protection locked="0"/>
    </xf>
    <xf numFmtId="4" fontId="0" fillId="0" borderId="0" xfId="0" applyNumberFormat="1" applyProtection="1">
      <protection locked="0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5"/>
  <sheetViews>
    <sheetView tabSelected="1" workbookViewId="0">
      <selection activeCell="C7" sqref="C7"/>
    </sheetView>
  </sheetViews>
  <sheetFormatPr defaultRowHeight="15" x14ac:dyDescent="0.25"/>
  <cols>
    <col min="1" max="1" width="10.42578125" bestFit="1" customWidth="1"/>
    <col min="2" max="2" width="10.42578125" style="2" bestFit="1" customWidth="1"/>
    <col min="3" max="6" width="9.140625" style="2" customWidth="1"/>
  </cols>
  <sheetData>
    <row r="1" spans="1:6" x14ac:dyDescent="0.25">
      <c r="A1" t="s">
        <v>0</v>
      </c>
      <c r="B1" s="5">
        <v>49217.3</v>
      </c>
      <c r="C1"/>
      <c r="D1"/>
      <c r="E1"/>
      <c r="F1"/>
    </row>
    <row r="2" spans="1:6" x14ac:dyDescent="0.25">
      <c r="A2" t="s">
        <v>2</v>
      </c>
      <c r="B2" s="3">
        <v>2.1</v>
      </c>
      <c r="C2"/>
      <c r="D2"/>
      <c r="E2"/>
      <c r="F2"/>
    </row>
    <row r="3" spans="1:6" x14ac:dyDescent="0.25">
      <c r="A3" t="s">
        <v>3</v>
      </c>
      <c r="B3" s="4">
        <v>42277</v>
      </c>
      <c r="C3"/>
      <c r="D3"/>
      <c r="E3"/>
      <c r="F3"/>
    </row>
    <row r="4" spans="1:6" x14ac:dyDescent="0.25">
      <c r="B4"/>
      <c r="C4"/>
      <c r="D4"/>
      <c r="E4"/>
      <c r="F4"/>
    </row>
    <row r="5" spans="1:6" x14ac:dyDescent="0.25">
      <c r="B5"/>
      <c r="C5"/>
      <c r="D5"/>
      <c r="E5"/>
      <c r="F5"/>
    </row>
    <row r="6" spans="1:6" x14ac:dyDescent="0.25">
      <c r="A6" t="s">
        <v>5</v>
      </c>
      <c r="B6" t="s">
        <v>4</v>
      </c>
      <c r="C6" t="s">
        <v>1</v>
      </c>
      <c r="D6" t="s">
        <v>6</v>
      </c>
      <c r="E6" t="s">
        <v>7</v>
      </c>
      <c r="F6" t="s">
        <v>8</v>
      </c>
    </row>
    <row r="7" spans="1:6" x14ac:dyDescent="0.25">
      <c r="A7" s="1">
        <f>EDATE(B3,1)</f>
        <v>42307</v>
      </c>
      <c r="B7" s="2">
        <f>B1</f>
        <v>49217.3</v>
      </c>
      <c r="C7" s="2">
        <f t="shared" ref="C7:C70" si="0">ROUND((B7/100)*RENTE/360*30,2)</f>
        <v>86.13</v>
      </c>
      <c r="D7" s="2">
        <f>B7+C7</f>
        <v>49303.43</v>
      </c>
      <c r="E7" s="5"/>
      <c r="F7" s="2">
        <f>D7-E7</f>
        <v>49303.43</v>
      </c>
    </row>
    <row r="8" spans="1:6" x14ac:dyDescent="0.25">
      <c r="A8" s="1">
        <f>EDATE(A7,1)</f>
        <v>42338</v>
      </c>
      <c r="B8" s="2">
        <f>F7</f>
        <v>49303.43</v>
      </c>
      <c r="C8" s="2">
        <f t="shared" si="0"/>
        <v>86.28</v>
      </c>
      <c r="D8" s="2">
        <f>B8+C8</f>
        <v>49389.71</v>
      </c>
      <c r="E8" s="5"/>
      <c r="F8" s="2">
        <f>D8-E8</f>
        <v>49389.71</v>
      </c>
    </row>
    <row r="9" spans="1:6" x14ac:dyDescent="0.25">
      <c r="A9" s="1">
        <f t="shared" ref="A9:A72" si="1">EDATE(A8,1)</f>
        <v>42368</v>
      </c>
      <c r="B9" s="2">
        <f>F8</f>
        <v>49389.71</v>
      </c>
      <c r="C9" s="2">
        <f t="shared" si="0"/>
        <v>86.43</v>
      </c>
      <c r="D9" s="2">
        <f>B9+C9</f>
        <v>49476.14</v>
      </c>
      <c r="E9" s="5"/>
      <c r="F9" s="2">
        <f>D9-E9</f>
        <v>49476.14</v>
      </c>
    </row>
    <row r="10" spans="1:6" x14ac:dyDescent="0.25">
      <c r="A10" s="1">
        <f t="shared" si="1"/>
        <v>42399</v>
      </c>
      <c r="B10" s="2">
        <f t="shared" ref="B10:B73" si="2">F9</f>
        <v>49476.14</v>
      </c>
      <c r="C10" s="2">
        <f t="shared" si="0"/>
        <v>86.58</v>
      </c>
      <c r="D10" s="2">
        <f t="shared" ref="D10:D73" si="3">B10+C10</f>
        <v>49562.720000000001</v>
      </c>
      <c r="E10" s="5"/>
      <c r="F10" s="2">
        <f t="shared" ref="F10:F73" si="4">D10-E10</f>
        <v>49562.720000000001</v>
      </c>
    </row>
    <row r="11" spans="1:6" x14ac:dyDescent="0.25">
      <c r="A11" s="1">
        <f t="shared" si="1"/>
        <v>42429</v>
      </c>
      <c r="B11" s="2">
        <f t="shared" si="2"/>
        <v>49562.720000000001</v>
      </c>
      <c r="C11" s="2">
        <f t="shared" si="0"/>
        <v>86.73</v>
      </c>
      <c r="D11" s="2">
        <f t="shared" si="3"/>
        <v>49649.450000000004</v>
      </c>
      <c r="E11" s="5"/>
      <c r="F11" s="2">
        <f t="shared" si="4"/>
        <v>49649.450000000004</v>
      </c>
    </row>
    <row r="12" spans="1:6" x14ac:dyDescent="0.25">
      <c r="A12" s="1">
        <f t="shared" si="1"/>
        <v>42458</v>
      </c>
      <c r="B12" s="2">
        <f t="shared" si="2"/>
        <v>49649.450000000004</v>
      </c>
      <c r="C12" s="2">
        <f t="shared" si="0"/>
        <v>86.89</v>
      </c>
      <c r="D12" s="2">
        <f t="shared" si="3"/>
        <v>49736.340000000004</v>
      </c>
      <c r="E12" s="5"/>
      <c r="F12" s="2">
        <f t="shared" si="4"/>
        <v>49736.340000000004</v>
      </c>
    </row>
    <row r="13" spans="1:6" x14ac:dyDescent="0.25">
      <c r="A13" s="1">
        <f t="shared" si="1"/>
        <v>42489</v>
      </c>
      <c r="B13" s="2">
        <f t="shared" si="2"/>
        <v>49736.340000000004</v>
      </c>
      <c r="C13" s="2">
        <f t="shared" si="0"/>
        <v>87.04</v>
      </c>
      <c r="D13" s="2">
        <f t="shared" si="3"/>
        <v>49823.380000000005</v>
      </c>
      <c r="E13" s="5"/>
      <c r="F13" s="2">
        <f t="shared" si="4"/>
        <v>49823.380000000005</v>
      </c>
    </row>
    <row r="14" spans="1:6" x14ac:dyDescent="0.25">
      <c r="A14" s="1">
        <f t="shared" si="1"/>
        <v>42519</v>
      </c>
      <c r="B14" s="2">
        <f t="shared" si="2"/>
        <v>49823.380000000005</v>
      </c>
      <c r="C14" s="2">
        <f t="shared" si="0"/>
        <v>87.19</v>
      </c>
      <c r="D14" s="2">
        <f t="shared" si="3"/>
        <v>49910.570000000007</v>
      </c>
      <c r="E14" s="5"/>
      <c r="F14" s="2">
        <f t="shared" si="4"/>
        <v>49910.570000000007</v>
      </c>
    </row>
    <row r="15" spans="1:6" x14ac:dyDescent="0.25">
      <c r="A15" s="1">
        <f t="shared" si="1"/>
        <v>42550</v>
      </c>
      <c r="B15" s="2">
        <f t="shared" si="2"/>
        <v>49910.570000000007</v>
      </c>
      <c r="C15" s="2">
        <f t="shared" si="0"/>
        <v>87.34</v>
      </c>
      <c r="D15" s="2">
        <f t="shared" si="3"/>
        <v>49997.91</v>
      </c>
      <c r="E15" s="5"/>
      <c r="F15" s="2">
        <f t="shared" si="4"/>
        <v>49997.91</v>
      </c>
    </row>
    <row r="16" spans="1:6" x14ac:dyDescent="0.25">
      <c r="A16" s="1">
        <f t="shared" si="1"/>
        <v>42580</v>
      </c>
      <c r="B16" s="2">
        <f t="shared" si="2"/>
        <v>49997.91</v>
      </c>
      <c r="C16" s="2">
        <f t="shared" si="0"/>
        <v>87.5</v>
      </c>
      <c r="D16" s="2">
        <f t="shared" si="3"/>
        <v>50085.41</v>
      </c>
      <c r="E16" s="5"/>
      <c r="F16" s="2">
        <f t="shared" si="4"/>
        <v>50085.41</v>
      </c>
    </row>
    <row r="17" spans="1:6" x14ac:dyDescent="0.25">
      <c r="A17" s="1">
        <f t="shared" si="1"/>
        <v>42611</v>
      </c>
      <c r="B17" s="2">
        <f t="shared" si="2"/>
        <v>50085.41</v>
      </c>
      <c r="C17" s="2">
        <f t="shared" si="0"/>
        <v>87.65</v>
      </c>
      <c r="D17" s="2">
        <f t="shared" si="3"/>
        <v>50173.060000000005</v>
      </c>
      <c r="E17" s="5"/>
      <c r="F17" s="2">
        <f t="shared" si="4"/>
        <v>50173.060000000005</v>
      </c>
    </row>
    <row r="18" spans="1:6" x14ac:dyDescent="0.25">
      <c r="A18" s="1">
        <f t="shared" si="1"/>
        <v>42642</v>
      </c>
      <c r="B18" s="2">
        <f t="shared" si="2"/>
        <v>50173.060000000005</v>
      </c>
      <c r="C18" s="2">
        <f t="shared" si="0"/>
        <v>87.8</v>
      </c>
      <c r="D18" s="2">
        <f t="shared" si="3"/>
        <v>50260.860000000008</v>
      </c>
      <c r="E18" s="5"/>
      <c r="F18" s="2">
        <f t="shared" si="4"/>
        <v>50260.860000000008</v>
      </c>
    </row>
    <row r="19" spans="1:6" x14ac:dyDescent="0.25">
      <c r="A19" s="1">
        <f t="shared" si="1"/>
        <v>42672</v>
      </c>
      <c r="B19" s="2">
        <f t="shared" si="2"/>
        <v>50260.860000000008</v>
      </c>
      <c r="C19" s="2">
        <f t="shared" si="0"/>
        <v>87.96</v>
      </c>
      <c r="D19" s="2">
        <f t="shared" si="3"/>
        <v>50348.820000000007</v>
      </c>
      <c r="E19" s="5"/>
      <c r="F19" s="2">
        <f t="shared" si="4"/>
        <v>50348.820000000007</v>
      </c>
    </row>
    <row r="20" spans="1:6" x14ac:dyDescent="0.25">
      <c r="A20" s="1">
        <f t="shared" si="1"/>
        <v>42703</v>
      </c>
      <c r="B20" s="2">
        <f t="shared" si="2"/>
        <v>50348.820000000007</v>
      </c>
      <c r="C20" s="2">
        <f t="shared" si="0"/>
        <v>88.11</v>
      </c>
      <c r="D20" s="2">
        <f t="shared" si="3"/>
        <v>50436.930000000008</v>
      </c>
      <c r="E20" s="5"/>
      <c r="F20" s="2">
        <f t="shared" si="4"/>
        <v>50436.930000000008</v>
      </c>
    </row>
    <row r="21" spans="1:6" x14ac:dyDescent="0.25">
      <c r="A21" s="1">
        <f t="shared" si="1"/>
        <v>42733</v>
      </c>
      <c r="B21" s="2">
        <f t="shared" si="2"/>
        <v>50436.930000000008</v>
      </c>
      <c r="C21" s="2">
        <f t="shared" si="0"/>
        <v>88.26</v>
      </c>
      <c r="D21" s="2">
        <f t="shared" si="3"/>
        <v>50525.19000000001</v>
      </c>
      <c r="E21" s="5"/>
      <c r="F21" s="2">
        <f t="shared" si="4"/>
        <v>50525.19000000001</v>
      </c>
    </row>
    <row r="22" spans="1:6" x14ac:dyDescent="0.25">
      <c r="A22" s="1">
        <f t="shared" si="1"/>
        <v>42764</v>
      </c>
      <c r="B22" s="2">
        <f t="shared" si="2"/>
        <v>50525.19000000001</v>
      </c>
      <c r="C22" s="2">
        <f t="shared" si="0"/>
        <v>88.42</v>
      </c>
      <c r="D22" s="2">
        <f t="shared" si="3"/>
        <v>50613.610000000008</v>
      </c>
      <c r="E22" s="5"/>
      <c r="F22" s="2">
        <f t="shared" si="4"/>
        <v>50613.610000000008</v>
      </c>
    </row>
    <row r="23" spans="1:6" x14ac:dyDescent="0.25">
      <c r="A23" s="1">
        <f t="shared" si="1"/>
        <v>42794</v>
      </c>
      <c r="B23" s="2">
        <f t="shared" si="2"/>
        <v>50613.610000000008</v>
      </c>
      <c r="C23" s="2">
        <f t="shared" si="0"/>
        <v>88.57</v>
      </c>
      <c r="D23" s="2">
        <f t="shared" si="3"/>
        <v>50702.180000000008</v>
      </c>
      <c r="E23" s="5"/>
      <c r="F23" s="2">
        <f t="shared" si="4"/>
        <v>50702.180000000008</v>
      </c>
    </row>
    <row r="24" spans="1:6" x14ac:dyDescent="0.25">
      <c r="A24" s="1">
        <f t="shared" si="1"/>
        <v>42822</v>
      </c>
      <c r="B24" s="2">
        <f t="shared" si="2"/>
        <v>50702.180000000008</v>
      </c>
      <c r="C24" s="2">
        <f t="shared" si="0"/>
        <v>88.73</v>
      </c>
      <c r="D24" s="2">
        <f t="shared" si="3"/>
        <v>50790.910000000011</v>
      </c>
      <c r="E24" s="5"/>
      <c r="F24" s="2">
        <f t="shared" si="4"/>
        <v>50790.910000000011</v>
      </c>
    </row>
    <row r="25" spans="1:6" x14ac:dyDescent="0.25">
      <c r="A25" s="1">
        <f t="shared" si="1"/>
        <v>42853</v>
      </c>
      <c r="B25" s="2">
        <f t="shared" si="2"/>
        <v>50790.910000000011</v>
      </c>
      <c r="C25" s="2">
        <f t="shared" si="0"/>
        <v>88.88</v>
      </c>
      <c r="D25" s="2">
        <f t="shared" si="3"/>
        <v>50879.790000000008</v>
      </c>
      <c r="E25" s="5"/>
      <c r="F25" s="2">
        <f t="shared" si="4"/>
        <v>50879.790000000008</v>
      </c>
    </row>
    <row r="26" spans="1:6" x14ac:dyDescent="0.25">
      <c r="A26" s="1">
        <f t="shared" si="1"/>
        <v>42883</v>
      </c>
      <c r="B26" s="2">
        <f t="shared" si="2"/>
        <v>50879.790000000008</v>
      </c>
      <c r="C26" s="2">
        <f t="shared" si="0"/>
        <v>89.04</v>
      </c>
      <c r="D26" s="2">
        <f t="shared" si="3"/>
        <v>50968.830000000009</v>
      </c>
      <c r="E26" s="5"/>
      <c r="F26" s="2">
        <f t="shared" si="4"/>
        <v>50968.830000000009</v>
      </c>
    </row>
    <row r="27" spans="1:6" x14ac:dyDescent="0.25">
      <c r="A27" s="1">
        <f t="shared" si="1"/>
        <v>42914</v>
      </c>
      <c r="B27" s="2">
        <f t="shared" si="2"/>
        <v>50968.830000000009</v>
      </c>
      <c r="C27" s="2">
        <f t="shared" si="0"/>
        <v>89.2</v>
      </c>
      <c r="D27" s="2">
        <f t="shared" si="3"/>
        <v>51058.030000000006</v>
      </c>
      <c r="E27" s="5"/>
      <c r="F27" s="2">
        <f t="shared" si="4"/>
        <v>51058.030000000006</v>
      </c>
    </row>
    <row r="28" spans="1:6" x14ac:dyDescent="0.25">
      <c r="A28" s="1">
        <f t="shared" si="1"/>
        <v>42944</v>
      </c>
      <c r="B28" s="2">
        <f t="shared" si="2"/>
        <v>51058.030000000006</v>
      </c>
      <c r="C28" s="2">
        <f t="shared" si="0"/>
        <v>89.35</v>
      </c>
      <c r="D28" s="2">
        <f t="shared" si="3"/>
        <v>51147.380000000005</v>
      </c>
      <c r="E28" s="5"/>
      <c r="F28" s="2">
        <f t="shared" si="4"/>
        <v>51147.380000000005</v>
      </c>
    </row>
    <row r="29" spans="1:6" x14ac:dyDescent="0.25">
      <c r="A29" s="1">
        <f t="shared" si="1"/>
        <v>42975</v>
      </c>
      <c r="B29" s="2">
        <f t="shared" si="2"/>
        <v>51147.380000000005</v>
      </c>
      <c r="C29" s="2">
        <f t="shared" si="0"/>
        <v>89.51</v>
      </c>
      <c r="D29" s="2">
        <f t="shared" si="3"/>
        <v>51236.890000000007</v>
      </c>
      <c r="E29" s="5"/>
      <c r="F29" s="2">
        <f t="shared" si="4"/>
        <v>51236.890000000007</v>
      </c>
    </row>
    <row r="30" spans="1:6" x14ac:dyDescent="0.25">
      <c r="A30" s="1">
        <f t="shared" si="1"/>
        <v>43006</v>
      </c>
      <c r="B30" s="2">
        <f t="shared" si="2"/>
        <v>51236.890000000007</v>
      </c>
      <c r="C30" s="2">
        <f t="shared" si="0"/>
        <v>89.66</v>
      </c>
      <c r="D30" s="2">
        <f t="shared" si="3"/>
        <v>51326.55000000001</v>
      </c>
      <c r="E30" s="5"/>
      <c r="F30" s="2">
        <f t="shared" si="4"/>
        <v>51326.55000000001</v>
      </c>
    </row>
    <row r="31" spans="1:6" x14ac:dyDescent="0.25">
      <c r="A31" s="1">
        <f t="shared" si="1"/>
        <v>43036</v>
      </c>
      <c r="B31" s="2">
        <f t="shared" si="2"/>
        <v>51326.55000000001</v>
      </c>
      <c r="C31" s="2">
        <f t="shared" si="0"/>
        <v>89.82</v>
      </c>
      <c r="D31" s="2">
        <f t="shared" si="3"/>
        <v>51416.37000000001</v>
      </c>
      <c r="E31" s="5"/>
      <c r="F31" s="2">
        <f t="shared" si="4"/>
        <v>51416.37000000001</v>
      </c>
    </row>
    <row r="32" spans="1:6" x14ac:dyDescent="0.25">
      <c r="A32" s="1">
        <f t="shared" si="1"/>
        <v>43067</v>
      </c>
      <c r="B32" s="2">
        <f t="shared" si="2"/>
        <v>51416.37000000001</v>
      </c>
      <c r="C32" s="2">
        <f t="shared" si="0"/>
        <v>89.98</v>
      </c>
      <c r="D32" s="2">
        <f t="shared" si="3"/>
        <v>51506.350000000013</v>
      </c>
      <c r="E32" s="5"/>
      <c r="F32" s="2">
        <f t="shared" si="4"/>
        <v>51506.350000000013</v>
      </c>
    </row>
    <row r="33" spans="1:6" x14ac:dyDescent="0.25">
      <c r="A33" s="1">
        <f t="shared" si="1"/>
        <v>43097</v>
      </c>
      <c r="B33" s="2">
        <f t="shared" si="2"/>
        <v>51506.350000000013</v>
      </c>
      <c r="C33" s="2">
        <f t="shared" si="0"/>
        <v>90.14</v>
      </c>
      <c r="D33" s="2">
        <f t="shared" si="3"/>
        <v>51596.490000000013</v>
      </c>
      <c r="E33" s="5"/>
      <c r="F33" s="2">
        <f t="shared" si="4"/>
        <v>51596.490000000013</v>
      </c>
    </row>
    <row r="34" spans="1:6" x14ac:dyDescent="0.25">
      <c r="A34" s="1">
        <f t="shared" si="1"/>
        <v>43128</v>
      </c>
      <c r="B34" s="2">
        <f t="shared" si="2"/>
        <v>51596.490000000013</v>
      </c>
      <c r="C34" s="2">
        <f t="shared" si="0"/>
        <v>90.29</v>
      </c>
      <c r="D34" s="2">
        <f t="shared" si="3"/>
        <v>51686.780000000013</v>
      </c>
      <c r="E34" s="5"/>
      <c r="F34" s="2">
        <f t="shared" si="4"/>
        <v>51686.780000000013</v>
      </c>
    </row>
    <row r="35" spans="1:6" x14ac:dyDescent="0.25">
      <c r="A35" s="1">
        <f t="shared" si="1"/>
        <v>43159</v>
      </c>
      <c r="B35" s="2">
        <f t="shared" si="2"/>
        <v>51686.780000000013</v>
      </c>
      <c r="C35" s="2">
        <f t="shared" si="0"/>
        <v>90.45</v>
      </c>
      <c r="D35" s="2">
        <f t="shared" si="3"/>
        <v>51777.23000000001</v>
      </c>
      <c r="E35" s="5"/>
      <c r="F35" s="2">
        <f t="shared" si="4"/>
        <v>51777.23000000001</v>
      </c>
    </row>
    <row r="36" spans="1:6" x14ac:dyDescent="0.25">
      <c r="A36" s="1">
        <f t="shared" si="1"/>
        <v>43187</v>
      </c>
      <c r="B36" s="2">
        <f t="shared" si="2"/>
        <v>51777.23000000001</v>
      </c>
      <c r="C36" s="2">
        <f t="shared" si="0"/>
        <v>90.61</v>
      </c>
      <c r="D36" s="2">
        <f t="shared" si="3"/>
        <v>51867.840000000011</v>
      </c>
      <c r="E36" s="5"/>
      <c r="F36" s="2">
        <f t="shared" si="4"/>
        <v>51867.840000000011</v>
      </c>
    </row>
    <row r="37" spans="1:6" x14ac:dyDescent="0.25">
      <c r="A37" s="1">
        <f t="shared" si="1"/>
        <v>43218</v>
      </c>
      <c r="B37" s="2">
        <f t="shared" si="2"/>
        <v>51867.840000000011</v>
      </c>
      <c r="C37" s="2">
        <f t="shared" si="0"/>
        <v>90.77</v>
      </c>
      <c r="D37" s="2">
        <f t="shared" si="3"/>
        <v>51958.610000000008</v>
      </c>
      <c r="E37" s="5"/>
      <c r="F37" s="2">
        <f t="shared" si="4"/>
        <v>51958.610000000008</v>
      </c>
    </row>
    <row r="38" spans="1:6" x14ac:dyDescent="0.25">
      <c r="A38" s="1">
        <f t="shared" si="1"/>
        <v>43248</v>
      </c>
      <c r="B38" s="2">
        <f t="shared" si="2"/>
        <v>51958.610000000008</v>
      </c>
      <c r="C38" s="2">
        <f t="shared" si="0"/>
        <v>90.93</v>
      </c>
      <c r="D38" s="2">
        <f t="shared" si="3"/>
        <v>52049.540000000008</v>
      </c>
      <c r="E38" s="5"/>
      <c r="F38" s="2">
        <f t="shared" si="4"/>
        <v>52049.540000000008</v>
      </c>
    </row>
    <row r="39" spans="1:6" x14ac:dyDescent="0.25">
      <c r="A39" s="1">
        <f t="shared" si="1"/>
        <v>43279</v>
      </c>
      <c r="B39" s="2">
        <f t="shared" si="2"/>
        <v>52049.540000000008</v>
      </c>
      <c r="C39" s="2">
        <f t="shared" si="0"/>
        <v>91.09</v>
      </c>
      <c r="D39" s="2">
        <f t="shared" si="3"/>
        <v>52140.630000000005</v>
      </c>
      <c r="E39" s="5"/>
      <c r="F39" s="2">
        <f t="shared" si="4"/>
        <v>52140.630000000005</v>
      </c>
    </row>
    <row r="40" spans="1:6" x14ac:dyDescent="0.25">
      <c r="A40" s="1">
        <f t="shared" si="1"/>
        <v>43309</v>
      </c>
      <c r="B40" s="2">
        <f t="shared" si="2"/>
        <v>52140.630000000005</v>
      </c>
      <c r="C40" s="2">
        <f t="shared" si="0"/>
        <v>91.25</v>
      </c>
      <c r="D40" s="2">
        <f t="shared" si="3"/>
        <v>52231.880000000005</v>
      </c>
      <c r="E40" s="5"/>
      <c r="F40" s="2">
        <f t="shared" si="4"/>
        <v>52231.880000000005</v>
      </c>
    </row>
    <row r="41" spans="1:6" x14ac:dyDescent="0.25">
      <c r="A41" s="1">
        <f t="shared" si="1"/>
        <v>43340</v>
      </c>
      <c r="B41" s="2">
        <f t="shared" si="2"/>
        <v>52231.880000000005</v>
      </c>
      <c r="C41" s="2">
        <f t="shared" si="0"/>
        <v>91.41</v>
      </c>
      <c r="D41" s="2">
        <f t="shared" si="3"/>
        <v>52323.290000000008</v>
      </c>
      <c r="E41" s="5"/>
      <c r="F41" s="2">
        <f t="shared" si="4"/>
        <v>52323.290000000008</v>
      </c>
    </row>
    <row r="42" spans="1:6" x14ac:dyDescent="0.25">
      <c r="A42" s="1">
        <f t="shared" si="1"/>
        <v>43371</v>
      </c>
      <c r="B42" s="2">
        <f t="shared" si="2"/>
        <v>52323.290000000008</v>
      </c>
      <c r="C42" s="2">
        <f t="shared" si="0"/>
        <v>91.57</v>
      </c>
      <c r="D42" s="2">
        <f t="shared" si="3"/>
        <v>52414.860000000008</v>
      </c>
      <c r="E42" s="5"/>
      <c r="F42" s="2">
        <f t="shared" si="4"/>
        <v>52414.860000000008</v>
      </c>
    </row>
    <row r="43" spans="1:6" x14ac:dyDescent="0.25">
      <c r="A43" s="1">
        <f t="shared" si="1"/>
        <v>43401</v>
      </c>
      <c r="B43" s="2">
        <f t="shared" si="2"/>
        <v>52414.860000000008</v>
      </c>
      <c r="C43" s="2">
        <f t="shared" si="0"/>
        <v>91.73</v>
      </c>
      <c r="D43" s="2">
        <f t="shared" si="3"/>
        <v>52506.590000000011</v>
      </c>
      <c r="E43" s="5"/>
      <c r="F43" s="2">
        <f t="shared" si="4"/>
        <v>52506.590000000011</v>
      </c>
    </row>
    <row r="44" spans="1:6" x14ac:dyDescent="0.25">
      <c r="A44" s="1">
        <f t="shared" si="1"/>
        <v>43432</v>
      </c>
      <c r="B44" s="2">
        <f t="shared" si="2"/>
        <v>52506.590000000011</v>
      </c>
      <c r="C44" s="2">
        <f t="shared" si="0"/>
        <v>91.89</v>
      </c>
      <c r="D44" s="2">
        <f t="shared" si="3"/>
        <v>52598.48000000001</v>
      </c>
      <c r="E44" s="5"/>
      <c r="F44" s="2">
        <f t="shared" si="4"/>
        <v>52598.48000000001</v>
      </c>
    </row>
    <row r="45" spans="1:6" x14ac:dyDescent="0.25">
      <c r="A45" s="1">
        <f t="shared" si="1"/>
        <v>43462</v>
      </c>
      <c r="B45" s="2">
        <f t="shared" si="2"/>
        <v>52598.48000000001</v>
      </c>
      <c r="C45" s="2">
        <f t="shared" si="0"/>
        <v>92.05</v>
      </c>
      <c r="D45" s="2">
        <f t="shared" si="3"/>
        <v>52690.530000000013</v>
      </c>
      <c r="E45" s="5"/>
      <c r="F45" s="2">
        <f t="shared" si="4"/>
        <v>52690.530000000013</v>
      </c>
    </row>
    <row r="46" spans="1:6" x14ac:dyDescent="0.25">
      <c r="A46" s="1">
        <f t="shared" si="1"/>
        <v>43493</v>
      </c>
      <c r="B46" s="2">
        <f t="shared" si="2"/>
        <v>52690.530000000013</v>
      </c>
      <c r="C46" s="2">
        <f t="shared" si="0"/>
        <v>92.21</v>
      </c>
      <c r="D46" s="2">
        <f t="shared" si="3"/>
        <v>52782.740000000013</v>
      </c>
      <c r="E46" s="5"/>
      <c r="F46" s="2">
        <f t="shared" si="4"/>
        <v>52782.740000000013</v>
      </c>
    </row>
    <row r="47" spans="1:6" x14ac:dyDescent="0.25">
      <c r="A47" s="1">
        <f t="shared" si="1"/>
        <v>43524</v>
      </c>
      <c r="B47" s="2">
        <f t="shared" si="2"/>
        <v>52782.740000000013</v>
      </c>
      <c r="C47" s="2">
        <f t="shared" si="0"/>
        <v>92.37</v>
      </c>
      <c r="D47" s="2">
        <f t="shared" si="3"/>
        <v>52875.110000000015</v>
      </c>
      <c r="E47" s="5"/>
      <c r="F47" s="2">
        <f t="shared" si="4"/>
        <v>52875.110000000015</v>
      </c>
    </row>
    <row r="48" spans="1:6" x14ac:dyDescent="0.25">
      <c r="A48" s="1">
        <f t="shared" si="1"/>
        <v>43552</v>
      </c>
      <c r="B48" s="2">
        <f t="shared" si="2"/>
        <v>52875.110000000015</v>
      </c>
      <c r="C48" s="2">
        <f t="shared" si="0"/>
        <v>92.53</v>
      </c>
      <c r="D48" s="2">
        <f t="shared" si="3"/>
        <v>52967.640000000014</v>
      </c>
      <c r="E48" s="5"/>
      <c r="F48" s="2">
        <f t="shared" si="4"/>
        <v>52967.640000000014</v>
      </c>
    </row>
    <row r="49" spans="1:6" x14ac:dyDescent="0.25">
      <c r="A49" s="1">
        <f t="shared" si="1"/>
        <v>43583</v>
      </c>
      <c r="B49" s="2">
        <f t="shared" si="2"/>
        <v>52967.640000000014</v>
      </c>
      <c r="C49" s="2">
        <f t="shared" si="0"/>
        <v>92.69</v>
      </c>
      <c r="D49" s="2">
        <f t="shared" si="3"/>
        <v>53060.330000000016</v>
      </c>
      <c r="E49" s="5"/>
      <c r="F49" s="2">
        <f t="shared" si="4"/>
        <v>53060.330000000016</v>
      </c>
    </row>
    <row r="50" spans="1:6" x14ac:dyDescent="0.25">
      <c r="A50" s="1">
        <f t="shared" si="1"/>
        <v>43613</v>
      </c>
      <c r="B50" s="2">
        <f t="shared" si="2"/>
        <v>53060.330000000016</v>
      </c>
      <c r="C50" s="2">
        <f t="shared" si="0"/>
        <v>92.86</v>
      </c>
      <c r="D50" s="2">
        <f t="shared" si="3"/>
        <v>53153.190000000017</v>
      </c>
      <c r="E50" s="5"/>
      <c r="F50" s="2">
        <f t="shared" si="4"/>
        <v>53153.190000000017</v>
      </c>
    </row>
    <row r="51" spans="1:6" x14ac:dyDescent="0.25">
      <c r="A51" s="1">
        <f t="shared" si="1"/>
        <v>43644</v>
      </c>
      <c r="B51" s="2">
        <f t="shared" si="2"/>
        <v>53153.190000000017</v>
      </c>
      <c r="C51" s="2">
        <f t="shared" si="0"/>
        <v>93.02</v>
      </c>
      <c r="D51" s="2">
        <f t="shared" si="3"/>
        <v>53246.210000000014</v>
      </c>
      <c r="E51" s="5"/>
      <c r="F51" s="2">
        <f t="shared" si="4"/>
        <v>53246.210000000014</v>
      </c>
    </row>
    <row r="52" spans="1:6" x14ac:dyDescent="0.25">
      <c r="A52" s="1">
        <f t="shared" si="1"/>
        <v>43674</v>
      </c>
      <c r="B52" s="2">
        <f t="shared" si="2"/>
        <v>53246.210000000014</v>
      </c>
      <c r="C52" s="2">
        <f t="shared" si="0"/>
        <v>93.18</v>
      </c>
      <c r="D52" s="2">
        <f t="shared" si="3"/>
        <v>53339.390000000014</v>
      </c>
      <c r="E52" s="5"/>
      <c r="F52" s="2">
        <f t="shared" si="4"/>
        <v>53339.390000000014</v>
      </c>
    </row>
    <row r="53" spans="1:6" x14ac:dyDescent="0.25">
      <c r="A53" s="1">
        <f t="shared" si="1"/>
        <v>43705</v>
      </c>
      <c r="B53" s="2">
        <f t="shared" si="2"/>
        <v>53339.390000000014</v>
      </c>
      <c r="C53" s="2">
        <f t="shared" si="0"/>
        <v>93.34</v>
      </c>
      <c r="D53" s="2">
        <f t="shared" si="3"/>
        <v>53432.73000000001</v>
      </c>
      <c r="E53" s="5"/>
      <c r="F53" s="2">
        <f t="shared" si="4"/>
        <v>53432.73000000001</v>
      </c>
    </row>
    <row r="54" spans="1:6" x14ac:dyDescent="0.25">
      <c r="A54" s="1">
        <f t="shared" si="1"/>
        <v>43736</v>
      </c>
      <c r="B54" s="2">
        <f t="shared" si="2"/>
        <v>53432.73000000001</v>
      </c>
      <c r="C54" s="2">
        <f t="shared" si="0"/>
        <v>93.51</v>
      </c>
      <c r="D54" s="2">
        <f t="shared" si="3"/>
        <v>53526.240000000013</v>
      </c>
      <c r="E54" s="5"/>
      <c r="F54" s="2">
        <f t="shared" si="4"/>
        <v>53526.240000000013</v>
      </c>
    </row>
    <row r="55" spans="1:6" x14ac:dyDescent="0.25">
      <c r="A55" s="1">
        <f t="shared" si="1"/>
        <v>43766</v>
      </c>
      <c r="B55" s="2">
        <f t="shared" si="2"/>
        <v>53526.240000000013</v>
      </c>
      <c r="C55" s="2">
        <f t="shared" si="0"/>
        <v>93.67</v>
      </c>
      <c r="D55" s="2">
        <f t="shared" si="3"/>
        <v>53619.910000000011</v>
      </c>
      <c r="E55" s="5"/>
      <c r="F55" s="2">
        <f t="shared" si="4"/>
        <v>53619.910000000011</v>
      </c>
    </row>
    <row r="56" spans="1:6" x14ac:dyDescent="0.25">
      <c r="A56" s="1">
        <f t="shared" si="1"/>
        <v>43797</v>
      </c>
      <c r="B56" s="2">
        <f t="shared" si="2"/>
        <v>53619.910000000011</v>
      </c>
      <c r="C56" s="2">
        <f t="shared" si="0"/>
        <v>93.83</v>
      </c>
      <c r="D56" s="2">
        <f t="shared" si="3"/>
        <v>53713.740000000013</v>
      </c>
      <c r="E56" s="5"/>
      <c r="F56" s="2">
        <f t="shared" si="4"/>
        <v>53713.740000000013</v>
      </c>
    </row>
    <row r="57" spans="1:6" x14ac:dyDescent="0.25">
      <c r="A57" s="1">
        <f t="shared" si="1"/>
        <v>43827</v>
      </c>
      <c r="B57" s="2">
        <f t="shared" si="2"/>
        <v>53713.740000000013</v>
      </c>
      <c r="C57" s="2">
        <f t="shared" si="0"/>
        <v>94</v>
      </c>
      <c r="D57" s="2">
        <f t="shared" si="3"/>
        <v>53807.740000000013</v>
      </c>
      <c r="E57" s="5"/>
      <c r="F57" s="2">
        <f t="shared" si="4"/>
        <v>53807.740000000013</v>
      </c>
    </row>
    <row r="58" spans="1:6" x14ac:dyDescent="0.25">
      <c r="A58" s="1">
        <f t="shared" si="1"/>
        <v>43858</v>
      </c>
      <c r="B58" s="2">
        <f t="shared" si="2"/>
        <v>53807.740000000013</v>
      </c>
      <c r="C58" s="2">
        <f t="shared" si="0"/>
        <v>94.16</v>
      </c>
      <c r="D58" s="2">
        <f t="shared" si="3"/>
        <v>53901.900000000016</v>
      </c>
      <c r="E58" s="5"/>
      <c r="F58" s="2">
        <f t="shared" si="4"/>
        <v>53901.900000000016</v>
      </c>
    </row>
    <row r="59" spans="1:6" x14ac:dyDescent="0.25">
      <c r="A59" s="1">
        <f t="shared" si="1"/>
        <v>43889</v>
      </c>
      <c r="B59" s="2">
        <f t="shared" si="2"/>
        <v>53901.900000000016</v>
      </c>
      <c r="C59" s="2">
        <f t="shared" si="0"/>
        <v>94.33</v>
      </c>
      <c r="D59" s="2">
        <f t="shared" si="3"/>
        <v>53996.230000000018</v>
      </c>
      <c r="E59" s="5"/>
      <c r="F59" s="2">
        <f t="shared" si="4"/>
        <v>53996.230000000018</v>
      </c>
    </row>
    <row r="60" spans="1:6" x14ac:dyDescent="0.25">
      <c r="A60" s="1">
        <f t="shared" si="1"/>
        <v>43918</v>
      </c>
      <c r="B60" s="2">
        <f t="shared" si="2"/>
        <v>53996.230000000018</v>
      </c>
      <c r="C60" s="2">
        <f t="shared" si="0"/>
        <v>94.49</v>
      </c>
      <c r="D60" s="2">
        <f t="shared" si="3"/>
        <v>54090.720000000016</v>
      </c>
      <c r="E60" s="5"/>
      <c r="F60" s="2">
        <f t="shared" si="4"/>
        <v>54090.720000000016</v>
      </c>
    </row>
    <row r="61" spans="1:6" x14ac:dyDescent="0.25">
      <c r="A61" s="1">
        <f t="shared" si="1"/>
        <v>43949</v>
      </c>
      <c r="B61" s="2">
        <f t="shared" si="2"/>
        <v>54090.720000000016</v>
      </c>
      <c r="C61" s="2">
        <f t="shared" si="0"/>
        <v>94.66</v>
      </c>
      <c r="D61" s="2">
        <f t="shared" si="3"/>
        <v>54185.380000000019</v>
      </c>
      <c r="E61" s="5"/>
      <c r="F61" s="2">
        <f t="shared" si="4"/>
        <v>54185.380000000019</v>
      </c>
    </row>
    <row r="62" spans="1:6" x14ac:dyDescent="0.25">
      <c r="A62" s="1">
        <f t="shared" si="1"/>
        <v>43979</v>
      </c>
      <c r="B62" s="2">
        <f t="shared" si="2"/>
        <v>54185.380000000019</v>
      </c>
      <c r="C62" s="2">
        <f t="shared" si="0"/>
        <v>94.82</v>
      </c>
      <c r="D62" s="2">
        <f t="shared" si="3"/>
        <v>54280.200000000019</v>
      </c>
      <c r="E62" s="5"/>
      <c r="F62" s="2">
        <f t="shared" si="4"/>
        <v>54280.200000000019</v>
      </c>
    </row>
    <row r="63" spans="1:6" x14ac:dyDescent="0.25">
      <c r="A63" s="1">
        <f t="shared" si="1"/>
        <v>44010</v>
      </c>
      <c r="B63" s="2">
        <f t="shared" si="2"/>
        <v>54280.200000000019</v>
      </c>
      <c r="C63" s="2">
        <f t="shared" si="0"/>
        <v>94.99</v>
      </c>
      <c r="D63" s="2">
        <f t="shared" si="3"/>
        <v>54375.190000000017</v>
      </c>
      <c r="E63" s="5"/>
      <c r="F63" s="2">
        <f t="shared" si="4"/>
        <v>54375.190000000017</v>
      </c>
    </row>
    <row r="64" spans="1:6" x14ac:dyDescent="0.25">
      <c r="A64" s="1">
        <f t="shared" si="1"/>
        <v>44040</v>
      </c>
      <c r="B64" s="2">
        <f t="shared" si="2"/>
        <v>54375.190000000017</v>
      </c>
      <c r="C64" s="2">
        <f t="shared" si="0"/>
        <v>95.16</v>
      </c>
      <c r="D64" s="2">
        <f t="shared" si="3"/>
        <v>54470.35000000002</v>
      </c>
      <c r="E64" s="5"/>
      <c r="F64" s="2">
        <f t="shared" si="4"/>
        <v>54470.35000000002</v>
      </c>
    </row>
    <row r="65" spans="1:6" x14ac:dyDescent="0.25">
      <c r="A65" s="1">
        <f t="shared" si="1"/>
        <v>44071</v>
      </c>
      <c r="B65" s="2">
        <f t="shared" si="2"/>
        <v>54470.35000000002</v>
      </c>
      <c r="C65" s="2">
        <f t="shared" si="0"/>
        <v>95.32</v>
      </c>
      <c r="D65" s="2">
        <f t="shared" si="3"/>
        <v>54565.67000000002</v>
      </c>
      <c r="E65" s="5"/>
      <c r="F65" s="2">
        <f t="shared" si="4"/>
        <v>54565.67000000002</v>
      </c>
    </row>
    <row r="66" spans="1:6" x14ac:dyDescent="0.25">
      <c r="A66" s="1">
        <f t="shared" si="1"/>
        <v>44102</v>
      </c>
      <c r="B66" s="2">
        <f t="shared" si="2"/>
        <v>54565.67000000002</v>
      </c>
      <c r="C66" s="2">
        <f t="shared" si="0"/>
        <v>95.49</v>
      </c>
      <c r="D66" s="2">
        <f t="shared" si="3"/>
        <v>54661.160000000018</v>
      </c>
      <c r="E66" s="5"/>
      <c r="F66" s="2">
        <f t="shared" si="4"/>
        <v>54661.160000000018</v>
      </c>
    </row>
    <row r="67" spans="1:6" x14ac:dyDescent="0.25">
      <c r="A67" s="1">
        <f t="shared" si="1"/>
        <v>44132</v>
      </c>
      <c r="B67" s="2">
        <f t="shared" si="2"/>
        <v>54661.160000000018</v>
      </c>
      <c r="C67" s="2">
        <f t="shared" si="0"/>
        <v>95.66</v>
      </c>
      <c r="D67" s="2">
        <f t="shared" si="3"/>
        <v>54756.820000000022</v>
      </c>
      <c r="E67" s="5"/>
      <c r="F67" s="2">
        <f t="shared" si="4"/>
        <v>54756.820000000022</v>
      </c>
    </row>
    <row r="68" spans="1:6" x14ac:dyDescent="0.25">
      <c r="A68" s="1">
        <f t="shared" si="1"/>
        <v>44163</v>
      </c>
      <c r="B68" s="2">
        <f t="shared" si="2"/>
        <v>54756.820000000022</v>
      </c>
      <c r="C68" s="2">
        <f t="shared" si="0"/>
        <v>95.82</v>
      </c>
      <c r="D68" s="2">
        <f t="shared" si="3"/>
        <v>54852.640000000021</v>
      </c>
      <c r="E68" s="5"/>
      <c r="F68" s="2">
        <f t="shared" si="4"/>
        <v>54852.640000000021</v>
      </c>
    </row>
    <row r="69" spans="1:6" x14ac:dyDescent="0.25">
      <c r="A69" s="1">
        <f t="shared" si="1"/>
        <v>44193</v>
      </c>
      <c r="B69" s="2">
        <f t="shared" si="2"/>
        <v>54852.640000000021</v>
      </c>
      <c r="C69" s="2">
        <f t="shared" si="0"/>
        <v>95.99</v>
      </c>
      <c r="D69" s="2">
        <f t="shared" si="3"/>
        <v>54948.630000000019</v>
      </c>
      <c r="E69" s="5"/>
      <c r="F69" s="2">
        <f t="shared" si="4"/>
        <v>54948.630000000019</v>
      </c>
    </row>
    <row r="70" spans="1:6" x14ac:dyDescent="0.25">
      <c r="A70" s="1">
        <f t="shared" si="1"/>
        <v>44224</v>
      </c>
      <c r="B70" s="2">
        <f t="shared" si="2"/>
        <v>54948.630000000019</v>
      </c>
      <c r="C70" s="2">
        <f t="shared" si="0"/>
        <v>96.16</v>
      </c>
      <c r="D70" s="2">
        <f t="shared" si="3"/>
        <v>55044.790000000023</v>
      </c>
      <c r="E70" s="5"/>
      <c r="F70" s="2">
        <f t="shared" si="4"/>
        <v>55044.790000000023</v>
      </c>
    </row>
    <row r="71" spans="1:6" x14ac:dyDescent="0.25">
      <c r="A71" s="1">
        <f t="shared" si="1"/>
        <v>44255</v>
      </c>
      <c r="B71" s="2">
        <f t="shared" si="2"/>
        <v>55044.790000000023</v>
      </c>
      <c r="C71" s="2">
        <f t="shared" ref="C71:C134" si="5">ROUND((B71/100)*RENTE/360*30,2)</f>
        <v>96.33</v>
      </c>
      <c r="D71" s="2">
        <f t="shared" si="3"/>
        <v>55141.120000000024</v>
      </c>
      <c r="E71" s="5"/>
      <c r="F71" s="2">
        <f t="shared" si="4"/>
        <v>55141.120000000024</v>
      </c>
    </row>
    <row r="72" spans="1:6" x14ac:dyDescent="0.25">
      <c r="A72" s="1">
        <f t="shared" si="1"/>
        <v>44283</v>
      </c>
      <c r="B72" s="2">
        <f t="shared" si="2"/>
        <v>55141.120000000024</v>
      </c>
      <c r="C72" s="2">
        <f t="shared" si="5"/>
        <v>96.5</v>
      </c>
      <c r="D72" s="2">
        <f t="shared" si="3"/>
        <v>55237.620000000024</v>
      </c>
      <c r="E72" s="5"/>
      <c r="F72" s="2">
        <f t="shared" si="4"/>
        <v>55237.620000000024</v>
      </c>
    </row>
    <row r="73" spans="1:6" x14ac:dyDescent="0.25">
      <c r="A73" s="1">
        <f t="shared" ref="A73:A136" si="6">EDATE(A72,1)</f>
        <v>44314</v>
      </c>
      <c r="B73" s="2">
        <f t="shared" si="2"/>
        <v>55237.620000000024</v>
      </c>
      <c r="C73" s="2">
        <f t="shared" si="5"/>
        <v>96.67</v>
      </c>
      <c r="D73" s="2">
        <f t="shared" si="3"/>
        <v>55334.290000000023</v>
      </c>
      <c r="E73" s="5"/>
      <c r="F73" s="2">
        <f t="shared" si="4"/>
        <v>55334.290000000023</v>
      </c>
    </row>
    <row r="74" spans="1:6" x14ac:dyDescent="0.25">
      <c r="A74" s="1">
        <f t="shared" si="6"/>
        <v>44344</v>
      </c>
      <c r="B74" s="2">
        <f t="shared" ref="B74:B137" si="7">F73</f>
        <v>55334.290000000023</v>
      </c>
      <c r="C74" s="2">
        <f t="shared" si="5"/>
        <v>96.84</v>
      </c>
      <c r="D74" s="2">
        <f t="shared" ref="D74:D137" si="8">B74+C74</f>
        <v>55431.130000000019</v>
      </c>
      <c r="E74" s="5"/>
      <c r="F74" s="2">
        <f t="shared" ref="F74:F137" si="9">D74-E74</f>
        <v>55431.130000000019</v>
      </c>
    </row>
    <row r="75" spans="1:6" x14ac:dyDescent="0.25">
      <c r="A75" s="1">
        <f t="shared" si="6"/>
        <v>44375</v>
      </c>
      <c r="B75" s="2">
        <f t="shared" si="7"/>
        <v>55431.130000000019</v>
      </c>
      <c r="C75" s="2">
        <f t="shared" si="5"/>
        <v>97</v>
      </c>
      <c r="D75" s="2">
        <f t="shared" si="8"/>
        <v>55528.130000000019</v>
      </c>
      <c r="E75" s="5"/>
      <c r="F75" s="2">
        <f t="shared" si="9"/>
        <v>55528.130000000019</v>
      </c>
    </row>
    <row r="76" spans="1:6" x14ac:dyDescent="0.25">
      <c r="A76" s="1">
        <f t="shared" si="6"/>
        <v>44405</v>
      </c>
      <c r="B76" s="2">
        <f t="shared" si="7"/>
        <v>55528.130000000019</v>
      </c>
      <c r="C76" s="2">
        <f t="shared" si="5"/>
        <v>97.17</v>
      </c>
      <c r="D76" s="2">
        <f t="shared" si="8"/>
        <v>55625.300000000017</v>
      </c>
      <c r="E76" s="5"/>
      <c r="F76" s="2">
        <f t="shared" si="9"/>
        <v>55625.300000000017</v>
      </c>
    </row>
    <row r="77" spans="1:6" x14ac:dyDescent="0.25">
      <c r="A77" s="1">
        <f t="shared" si="6"/>
        <v>44436</v>
      </c>
      <c r="B77" s="2">
        <f t="shared" si="7"/>
        <v>55625.300000000017</v>
      </c>
      <c r="C77" s="2">
        <f t="shared" si="5"/>
        <v>97.34</v>
      </c>
      <c r="D77" s="2">
        <f t="shared" si="8"/>
        <v>55722.640000000014</v>
      </c>
      <c r="E77" s="5"/>
      <c r="F77" s="2">
        <f t="shared" si="9"/>
        <v>55722.640000000014</v>
      </c>
    </row>
    <row r="78" spans="1:6" x14ac:dyDescent="0.25">
      <c r="A78" s="1">
        <f t="shared" si="6"/>
        <v>44467</v>
      </c>
      <c r="B78" s="2">
        <f t="shared" si="7"/>
        <v>55722.640000000014</v>
      </c>
      <c r="C78" s="2">
        <f t="shared" si="5"/>
        <v>97.51</v>
      </c>
      <c r="D78" s="2">
        <f t="shared" si="8"/>
        <v>55820.150000000016</v>
      </c>
      <c r="E78" s="5"/>
      <c r="F78" s="2">
        <f t="shared" si="9"/>
        <v>55820.150000000016</v>
      </c>
    </row>
    <row r="79" spans="1:6" x14ac:dyDescent="0.25">
      <c r="A79" s="1">
        <f t="shared" si="6"/>
        <v>44497</v>
      </c>
      <c r="B79" s="2">
        <f t="shared" si="7"/>
        <v>55820.150000000016</v>
      </c>
      <c r="C79" s="2">
        <f t="shared" si="5"/>
        <v>97.69</v>
      </c>
      <c r="D79" s="2">
        <f t="shared" si="8"/>
        <v>55917.840000000018</v>
      </c>
      <c r="E79" s="5"/>
      <c r="F79" s="2">
        <f t="shared" si="9"/>
        <v>55917.840000000018</v>
      </c>
    </row>
    <row r="80" spans="1:6" x14ac:dyDescent="0.25">
      <c r="A80" s="1">
        <f t="shared" si="6"/>
        <v>44528</v>
      </c>
      <c r="B80" s="2">
        <f t="shared" si="7"/>
        <v>55917.840000000018</v>
      </c>
      <c r="C80" s="2">
        <f t="shared" si="5"/>
        <v>97.86</v>
      </c>
      <c r="D80" s="2">
        <f t="shared" si="8"/>
        <v>56015.700000000019</v>
      </c>
      <c r="E80" s="5"/>
      <c r="F80" s="2">
        <f t="shared" si="9"/>
        <v>56015.700000000019</v>
      </c>
    </row>
    <row r="81" spans="1:6" x14ac:dyDescent="0.25">
      <c r="A81" s="1">
        <f t="shared" si="6"/>
        <v>44558</v>
      </c>
      <c r="B81" s="2">
        <f t="shared" si="7"/>
        <v>56015.700000000019</v>
      </c>
      <c r="C81" s="2">
        <f t="shared" si="5"/>
        <v>98.03</v>
      </c>
      <c r="D81" s="2">
        <f t="shared" si="8"/>
        <v>56113.730000000018</v>
      </c>
      <c r="E81" s="5"/>
      <c r="F81" s="2">
        <f t="shared" si="9"/>
        <v>56113.730000000018</v>
      </c>
    </row>
    <row r="82" spans="1:6" x14ac:dyDescent="0.25">
      <c r="A82" s="1">
        <f t="shared" si="6"/>
        <v>44589</v>
      </c>
      <c r="B82" s="2">
        <f t="shared" si="7"/>
        <v>56113.730000000018</v>
      </c>
      <c r="C82" s="2">
        <f t="shared" si="5"/>
        <v>98.2</v>
      </c>
      <c r="D82" s="2">
        <f t="shared" si="8"/>
        <v>56211.930000000015</v>
      </c>
      <c r="E82" s="5"/>
      <c r="F82" s="2">
        <f t="shared" si="9"/>
        <v>56211.930000000015</v>
      </c>
    </row>
    <row r="83" spans="1:6" x14ac:dyDescent="0.25">
      <c r="A83" s="1">
        <f t="shared" si="6"/>
        <v>44620</v>
      </c>
      <c r="B83" s="2">
        <f t="shared" si="7"/>
        <v>56211.930000000015</v>
      </c>
      <c r="C83" s="2">
        <f t="shared" si="5"/>
        <v>98.37</v>
      </c>
      <c r="D83" s="2">
        <f t="shared" si="8"/>
        <v>56310.300000000017</v>
      </c>
      <c r="E83" s="5"/>
      <c r="F83" s="2">
        <f t="shared" si="9"/>
        <v>56310.300000000017</v>
      </c>
    </row>
    <row r="84" spans="1:6" x14ac:dyDescent="0.25">
      <c r="A84" s="1">
        <f t="shared" si="6"/>
        <v>44648</v>
      </c>
      <c r="B84" s="2">
        <f t="shared" si="7"/>
        <v>56310.300000000017</v>
      </c>
      <c r="C84" s="2">
        <f t="shared" si="5"/>
        <v>98.54</v>
      </c>
      <c r="D84" s="2">
        <f t="shared" si="8"/>
        <v>56408.840000000018</v>
      </c>
      <c r="E84" s="5"/>
      <c r="F84" s="2">
        <f t="shared" si="9"/>
        <v>56408.840000000018</v>
      </c>
    </row>
    <row r="85" spans="1:6" x14ac:dyDescent="0.25">
      <c r="A85" s="1">
        <f t="shared" si="6"/>
        <v>44679</v>
      </c>
      <c r="B85" s="2">
        <f t="shared" si="7"/>
        <v>56408.840000000018</v>
      </c>
      <c r="C85" s="2">
        <f t="shared" si="5"/>
        <v>98.72</v>
      </c>
      <c r="D85" s="2">
        <f t="shared" si="8"/>
        <v>56507.560000000019</v>
      </c>
      <c r="E85" s="5"/>
      <c r="F85" s="2">
        <f t="shared" si="9"/>
        <v>56507.560000000019</v>
      </c>
    </row>
    <row r="86" spans="1:6" x14ac:dyDescent="0.25">
      <c r="A86" s="1">
        <f t="shared" si="6"/>
        <v>44709</v>
      </c>
      <c r="B86" s="2">
        <f t="shared" si="7"/>
        <v>56507.560000000019</v>
      </c>
      <c r="C86" s="2">
        <f t="shared" si="5"/>
        <v>98.89</v>
      </c>
      <c r="D86" s="2">
        <f t="shared" si="8"/>
        <v>56606.450000000019</v>
      </c>
      <c r="E86" s="5"/>
      <c r="F86" s="2">
        <f t="shared" si="9"/>
        <v>56606.450000000019</v>
      </c>
    </row>
    <row r="87" spans="1:6" x14ac:dyDescent="0.25">
      <c r="A87" s="1">
        <f t="shared" si="6"/>
        <v>44740</v>
      </c>
      <c r="B87" s="2">
        <f t="shared" si="7"/>
        <v>56606.450000000019</v>
      </c>
      <c r="C87" s="2">
        <f t="shared" si="5"/>
        <v>99.06</v>
      </c>
      <c r="D87" s="2">
        <f t="shared" si="8"/>
        <v>56705.510000000017</v>
      </c>
      <c r="E87" s="5"/>
      <c r="F87" s="2">
        <f t="shared" si="9"/>
        <v>56705.510000000017</v>
      </c>
    </row>
    <row r="88" spans="1:6" x14ac:dyDescent="0.25">
      <c r="A88" s="1">
        <f t="shared" si="6"/>
        <v>44770</v>
      </c>
      <c r="B88" s="2">
        <f t="shared" si="7"/>
        <v>56705.510000000017</v>
      </c>
      <c r="C88" s="2">
        <f t="shared" si="5"/>
        <v>99.23</v>
      </c>
      <c r="D88" s="2">
        <f t="shared" si="8"/>
        <v>56804.74000000002</v>
      </c>
      <c r="E88" s="5"/>
      <c r="F88" s="2">
        <f t="shared" si="9"/>
        <v>56804.74000000002</v>
      </c>
    </row>
    <row r="89" spans="1:6" x14ac:dyDescent="0.25">
      <c r="A89" s="1">
        <f t="shared" si="6"/>
        <v>44801</v>
      </c>
      <c r="B89" s="2">
        <f t="shared" si="7"/>
        <v>56804.74000000002</v>
      </c>
      <c r="C89" s="2">
        <f t="shared" si="5"/>
        <v>99.41</v>
      </c>
      <c r="D89" s="2">
        <f t="shared" si="8"/>
        <v>56904.150000000023</v>
      </c>
      <c r="E89" s="5"/>
      <c r="F89" s="2">
        <f t="shared" si="9"/>
        <v>56904.150000000023</v>
      </c>
    </row>
    <row r="90" spans="1:6" x14ac:dyDescent="0.25">
      <c r="A90" s="1">
        <f t="shared" si="6"/>
        <v>44832</v>
      </c>
      <c r="B90" s="2">
        <f t="shared" si="7"/>
        <v>56904.150000000023</v>
      </c>
      <c r="C90" s="2">
        <f t="shared" si="5"/>
        <v>99.58</v>
      </c>
      <c r="D90" s="2">
        <f t="shared" si="8"/>
        <v>57003.730000000025</v>
      </c>
      <c r="E90" s="5"/>
      <c r="F90" s="2">
        <f t="shared" si="9"/>
        <v>57003.730000000025</v>
      </c>
    </row>
    <row r="91" spans="1:6" x14ac:dyDescent="0.25">
      <c r="A91" s="1">
        <f t="shared" si="6"/>
        <v>44862</v>
      </c>
      <c r="B91" s="2">
        <f t="shared" si="7"/>
        <v>57003.730000000025</v>
      </c>
      <c r="C91" s="2">
        <f t="shared" si="5"/>
        <v>99.76</v>
      </c>
      <c r="D91" s="2">
        <f t="shared" si="8"/>
        <v>57103.490000000027</v>
      </c>
      <c r="E91" s="5"/>
      <c r="F91" s="2">
        <f t="shared" si="9"/>
        <v>57103.490000000027</v>
      </c>
    </row>
    <row r="92" spans="1:6" x14ac:dyDescent="0.25">
      <c r="A92" s="1">
        <f t="shared" si="6"/>
        <v>44893</v>
      </c>
      <c r="B92" s="2">
        <f t="shared" si="7"/>
        <v>57103.490000000027</v>
      </c>
      <c r="C92" s="2">
        <f t="shared" si="5"/>
        <v>99.93</v>
      </c>
      <c r="D92" s="2">
        <f t="shared" si="8"/>
        <v>57203.420000000027</v>
      </c>
      <c r="E92" s="5"/>
      <c r="F92" s="2">
        <f t="shared" si="9"/>
        <v>57203.420000000027</v>
      </c>
    </row>
    <row r="93" spans="1:6" x14ac:dyDescent="0.25">
      <c r="A93" s="1">
        <f t="shared" si="6"/>
        <v>44923</v>
      </c>
      <c r="B93" s="2">
        <f t="shared" si="7"/>
        <v>57203.420000000027</v>
      </c>
      <c r="C93" s="2">
        <f t="shared" si="5"/>
        <v>100.11</v>
      </c>
      <c r="D93" s="2">
        <f t="shared" si="8"/>
        <v>57303.530000000028</v>
      </c>
      <c r="E93" s="5"/>
      <c r="F93" s="2">
        <f t="shared" si="9"/>
        <v>57303.530000000028</v>
      </c>
    </row>
    <row r="94" spans="1:6" x14ac:dyDescent="0.25">
      <c r="A94" s="1">
        <f t="shared" si="6"/>
        <v>44954</v>
      </c>
      <c r="B94" s="2">
        <f t="shared" si="7"/>
        <v>57303.530000000028</v>
      </c>
      <c r="C94" s="2">
        <f t="shared" si="5"/>
        <v>100.28</v>
      </c>
      <c r="D94" s="2">
        <f t="shared" si="8"/>
        <v>57403.810000000027</v>
      </c>
      <c r="E94" s="5"/>
      <c r="F94" s="2">
        <f t="shared" si="9"/>
        <v>57403.810000000027</v>
      </c>
    </row>
    <row r="95" spans="1:6" x14ac:dyDescent="0.25">
      <c r="A95" s="1">
        <f t="shared" si="6"/>
        <v>44985</v>
      </c>
      <c r="B95" s="2">
        <f t="shared" si="7"/>
        <v>57403.810000000027</v>
      </c>
      <c r="C95" s="2">
        <f t="shared" si="5"/>
        <v>100.46</v>
      </c>
      <c r="D95" s="2">
        <f t="shared" si="8"/>
        <v>57504.270000000026</v>
      </c>
      <c r="E95" s="5"/>
      <c r="F95" s="2">
        <f t="shared" si="9"/>
        <v>57504.270000000026</v>
      </c>
    </row>
    <row r="96" spans="1:6" x14ac:dyDescent="0.25">
      <c r="A96" s="1">
        <f t="shared" si="6"/>
        <v>45013</v>
      </c>
      <c r="B96" s="2">
        <f t="shared" si="7"/>
        <v>57504.270000000026</v>
      </c>
      <c r="C96" s="2">
        <f t="shared" si="5"/>
        <v>100.63</v>
      </c>
      <c r="D96" s="2">
        <f t="shared" si="8"/>
        <v>57604.900000000023</v>
      </c>
      <c r="E96" s="5"/>
      <c r="F96" s="2">
        <f t="shared" si="9"/>
        <v>57604.900000000023</v>
      </c>
    </row>
    <row r="97" spans="1:6" x14ac:dyDescent="0.25">
      <c r="A97" s="1">
        <f t="shared" si="6"/>
        <v>45044</v>
      </c>
      <c r="B97" s="2">
        <f t="shared" si="7"/>
        <v>57604.900000000023</v>
      </c>
      <c r="C97" s="2">
        <f t="shared" si="5"/>
        <v>100.81</v>
      </c>
      <c r="D97" s="2">
        <f t="shared" si="8"/>
        <v>57705.710000000021</v>
      </c>
      <c r="E97" s="5"/>
      <c r="F97" s="2">
        <f t="shared" si="9"/>
        <v>57705.710000000021</v>
      </c>
    </row>
    <row r="98" spans="1:6" x14ac:dyDescent="0.25">
      <c r="A98" s="1">
        <f t="shared" si="6"/>
        <v>45074</v>
      </c>
      <c r="B98" s="2">
        <f t="shared" si="7"/>
        <v>57705.710000000021</v>
      </c>
      <c r="C98" s="2">
        <f t="shared" si="5"/>
        <v>100.98</v>
      </c>
      <c r="D98" s="2">
        <f t="shared" si="8"/>
        <v>57806.690000000024</v>
      </c>
      <c r="E98" s="5"/>
      <c r="F98" s="2">
        <f t="shared" si="9"/>
        <v>57806.690000000024</v>
      </c>
    </row>
    <row r="99" spans="1:6" x14ac:dyDescent="0.25">
      <c r="A99" s="1">
        <f t="shared" si="6"/>
        <v>45105</v>
      </c>
      <c r="B99" s="2">
        <f t="shared" si="7"/>
        <v>57806.690000000024</v>
      </c>
      <c r="C99" s="2">
        <f t="shared" si="5"/>
        <v>101.16</v>
      </c>
      <c r="D99" s="2">
        <f t="shared" si="8"/>
        <v>57907.850000000028</v>
      </c>
      <c r="E99" s="5"/>
      <c r="F99" s="2">
        <f t="shared" si="9"/>
        <v>57907.850000000028</v>
      </c>
    </row>
    <row r="100" spans="1:6" x14ac:dyDescent="0.25">
      <c r="A100" s="1">
        <f t="shared" si="6"/>
        <v>45135</v>
      </c>
      <c r="B100" s="2">
        <f t="shared" si="7"/>
        <v>57907.850000000028</v>
      </c>
      <c r="C100" s="2">
        <f t="shared" si="5"/>
        <v>101.34</v>
      </c>
      <c r="D100" s="2">
        <f t="shared" si="8"/>
        <v>58009.190000000024</v>
      </c>
      <c r="E100" s="5"/>
      <c r="F100" s="2">
        <f t="shared" si="9"/>
        <v>58009.190000000024</v>
      </c>
    </row>
    <row r="101" spans="1:6" x14ac:dyDescent="0.25">
      <c r="A101" s="1">
        <f t="shared" si="6"/>
        <v>45166</v>
      </c>
      <c r="B101" s="2">
        <f t="shared" si="7"/>
        <v>58009.190000000024</v>
      </c>
      <c r="C101" s="2">
        <f t="shared" si="5"/>
        <v>101.52</v>
      </c>
      <c r="D101" s="2">
        <f t="shared" si="8"/>
        <v>58110.710000000021</v>
      </c>
      <c r="E101" s="5"/>
      <c r="F101" s="2">
        <f t="shared" si="9"/>
        <v>58110.710000000021</v>
      </c>
    </row>
    <row r="102" spans="1:6" x14ac:dyDescent="0.25">
      <c r="A102" s="1">
        <f t="shared" si="6"/>
        <v>45197</v>
      </c>
      <c r="B102" s="2">
        <f t="shared" si="7"/>
        <v>58110.710000000021</v>
      </c>
      <c r="C102" s="2">
        <f t="shared" si="5"/>
        <v>101.69</v>
      </c>
      <c r="D102" s="2">
        <f t="shared" si="8"/>
        <v>58212.400000000023</v>
      </c>
      <c r="E102" s="5"/>
      <c r="F102" s="2">
        <f t="shared" si="9"/>
        <v>58212.400000000023</v>
      </c>
    </row>
    <row r="103" spans="1:6" x14ac:dyDescent="0.25">
      <c r="A103" s="1">
        <f t="shared" si="6"/>
        <v>45227</v>
      </c>
      <c r="B103" s="2">
        <f t="shared" si="7"/>
        <v>58212.400000000023</v>
      </c>
      <c r="C103" s="2">
        <f t="shared" si="5"/>
        <v>101.87</v>
      </c>
      <c r="D103" s="2">
        <f t="shared" si="8"/>
        <v>58314.270000000026</v>
      </c>
      <c r="E103" s="5"/>
      <c r="F103" s="2">
        <f t="shared" si="9"/>
        <v>58314.270000000026</v>
      </c>
    </row>
    <row r="104" spans="1:6" x14ac:dyDescent="0.25">
      <c r="A104" s="1">
        <f t="shared" si="6"/>
        <v>45258</v>
      </c>
      <c r="B104" s="2">
        <f t="shared" si="7"/>
        <v>58314.270000000026</v>
      </c>
      <c r="C104" s="2">
        <f t="shared" si="5"/>
        <v>102.05</v>
      </c>
      <c r="D104" s="2">
        <f t="shared" si="8"/>
        <v>58416.320000000029</v>
      </c>
      <c r="E104" s="5"/>
      <c r="F104" s="2">
        <f t="shared" si="9"/>
        <v>58416.320000000029</v>
      </c>
    </row>
    <row r="105" spans="1:6" x14ac:dyDescent="0.25">
      <c r="A105" s="1">
        <f t="shared" si="6"/>
        <v>45288</v>
      </c>
      <c r="B105" s="2">
        <f t="shared" si="7"/>
        <v>58416.320000000029</v>
      </c>
      <c r="C105" s="2">
        <f t="shared" si="5"/>
        <v>102.23</v>
      </c>
      <c r="D105" s="2">
        <f t="shared" si="8"/>
        <v>58518.550000000032</v>
      </c>
      <c r="E105" s="5"/>
      <c r="F105" s="2">
        <f t="shared" si="9"/>
        <v>58518.550000000032</v>
      </c>
    </row>
    <row r="106" spans="1:6" x14ac:dyDescent="0.25">
      <c r="A106" s="1">
        <f t="shared" si="6"/>
        <v>45319</v>
      </c>
      <c r="B106" s="2">
        <f t="shared" si="7"/>
        <v>58518.550000000032</v>
      </c>
      <c r="C106" s="2">
        <f t="shared" si="5"/>
        <v>102.41</v>
      </c>
      <c r="D106" s="2">
        <f t="shared" si="8"/>
        <v>58620.960000000036</v>
      </c>
      <c r="E106" s="5"/>
      <c r="F106" s="2">
        <f t="shared" si="9"/>
        <v>58620.960000000036</v>
      </c>
    </row>
    <row r="107" spans="1:6" x14ac:dyDescent="0.25">
      <c r="A107" s="1">
        <f t="shared" si="6"/>
        <v>45350</v>
      </c>
      <c r="B107" s="2">
        <f t="shared" si="7"/>
        <v>58620.960000000036</v>
      </c>
      <c r="C107" s="2">
        <f t="shared" si="5"/>
        <v>102.59</v>
      </c>
      <c r="D107" s="2">
        <f t="shared" si="8"/>
        <v>58723.550000000032</v>
      </c>
      <c r="E107" s="5"/>
      <c r="F107" s="2">
        <f t="shared" si="9"/>
        <v>58723.550000000032</v>
      </c>
    </row>
    <row r="108" spans="1:6" x14ac:dyDescent="0.25">
      <c r="A108" s="1">
        <f t="shared" si="6"/>
        <v>45379</v>
      </c>
      <c r="B108" s="2">
        <f t="shared" si="7"/>
        <v>58723.550000000032</v>
      </c>
      <c r="C108" s="2">
        <f t="shared" si="5"/>
        <v>102.77</v>
      </c>
      <c r="D108" s="2">
        <f t="shared" si="8"/>
        <v>58826.320000000029</v>
      </c>
      <c r="E108" s="5"/>
      <c r="F108" s="2">
        <f t="shared" si="9"/>
        <v>58826.320000000029</v>
      </c>
    </row>
    <row r="109" spans="1:6" x14ac:dyDescent="0.25">
      <c r="A109" s="1">
        <f t="shared" si="6"/>
        <v>45410</v>
      </c>
      <c r="B109" s="2">
        <f t="shared" si="7"/>
        <v>58826.320000000029</v>
      </c>
      <c r="C109" s="2">
        <f t="shared" si="5"/>
        <v>102.95</v>
      </c>
      <c r="D109" s="2">
        <f t="shared" si="8"/>
        <v>58929.270000000026</v>
      </c>
      <c r="E109" s="5"/>
      <c r="F109" s="2">
        <f t="shared" si="9"/>
        <v>58929.270000000026</v>
      </c>
    </row>
    <row r="110" spans="1:6" x14ac:dyDescent="0.25">
      <c r="A110" s="1">
        <f t="shared" si="6"/>
        <v>45440</v>
      </c>
      <c r="B110" s="2">
        <f t="shared" si="7"/>
        <v>58929.270000000026</v>
      </c>
      <c r="C110" s="2">
        <f t="shared" si="5"/>
        <v>103.13</v>
      </c>
      <c r="D110" s="2">
        <f t="shared" si="8"/>
        <v>59032.400000000023</v>
      </c>
      <c r="E110" s="5"/>
      <c r="F110" s="2">
        <f t="shared" si="9"/>
        <v>59032.400000000023</v>
      </c>
    </row>
    <row r="111" spans="1:6" x14ac:dyDescent="0.25">
      <c r="A111" s="1">
        <f t="shared" si="6"/>
        <v>45471</v>
      </c>
      <c r="B111" s="2">
        <f t="shared" si="7"/>
        <v>59032.400000000023</v>
      </c>
      <c r="C111" s="2">
        <f t="shared" si="5"/>
        <v>103.31</v>
      </c>
      <c r="D111" s="2">
        <f t="shared" si="8"/>
        <v>59135.710000000021</v>
      </c>
      <c r="E111" s="5"/>
      <c r="F111" s="2">
        <f t="shared" si="9"/>
        <v>59135.710000000021</v>
      </c>
    </row>
    <row r="112" spans="1:6" x14ac:dyDescent="0.25">
      <c r="A112" s="1">
        <f t="shared" si="6"/>
        <v>45501</v>
      </c>
      <c r="B112" s="2">
        <f t="shared" si="7"/>
        <v>59135.710000000021</v>
      </c>
      <c r="C112" s="2">
        <f t="shared" si="5"/>
        <v>103.49</v>
      </c>
      <c r="D112" s="2">
        <f t="shared" si="8"/>
        <v>59239.200000000019</v>
      </c>
      <c r="E112" s="5"/>
      <c r="F112" s="2">
        <f t="shared" si="9"/>
        <v>59239.200000000019</v>
      </c>
    </row>
    <row r="113" spans="1:6" x14ac:dyDescent="0.25">
      <c r="A113" s="1">
        <f t="shared" si="6"/>
        <v>45532</v>
      </c>
      <c r="B113" s="2">
        <f t="shared" si="7"/>
        <v>59239.200000000019</v>
      </c>
      <c r="C113" s="2">
        <f t="shared" si="5"/>
        <v>103.67</v>
      </c>
      <c r="D113" s="2">
        <f t="shared" si="8"/>
        <v>59342.870000000017</v>
      </c>
      <c r="E113" s="5"/>
      <c r="F113" s="2">
        <f t="shared" si="9"/>
        <v>59342.870000000017</v>
      </c>
    </row>
    <row r="114" spans="1:6" x14ac:dyDescent="0.25">
      <c r="A114" s="1">
        <f t="shared" si="6"/>
        <v>45563</v>
      </c>
      <c r="B114" s="2">
        <f t="shared" si="7"/>
        <v>59342.870000000017</v>
      </c>
      <c r="C114" s="2">
        <f t="shared" si="5"/>
        <v>103.85</v>
      </c>
      <c r="D114" s="2">
        <f t="shared" si="8"/>
        <v>59446.720000000016</v>
      </c>
      <c r="E114" s="5"/>
      <c r="F114" s="2">
        <f t="shared" si="9"/>
        <v>59446.720000000016</v>
      </c>
    </row>
    <row r="115" spans="1:6" x14ac:dyDescent="0.25">
      <c r="A115" s="1">
        <f t="shared" si="6"/>
        <v>45593</v>
      </c>
      <c r="B115" s="2">
        <f t="shared" si="7"/>
        <v>59446.720000000016</v>
      </c>
      <c r="C115" s="2">
        <f t="shared" si="5"/>
        <v>104.03</v>
      </c>
      <c r="D115" s="2">
        <f t="shared" si="8"/>
        <v>59550.750000000015</v>
      </c>
      <c r="E115" s="5"/>
      <c r="F115" s="2">
        <f t="shared" si="9"/>
        <v>59550.750000000015</v>
      </c>
    </row>
    <row r="116" spans="1:6" x14ac:dyDescent="0.25">
      <c r="A116" s="1">
        <f t="shared" si="6"/>
        <v>45624</v>
      </c>
      <c r="B116" s="2">
        <f t="shared" si="7"/>
        <v>59550.750000000015</v>
      </c>
      <c r="C116" s="2">
        <f t="shared" si="5"/>
        <v>104.21</v>
      </c>
      <c r="D116" s="2">
        <f t="shared" si="8"/>
        <v>59654.960000000014</v>
      </c>
      <c r="E116" s="5"/>
      <c r="F116" s="2">
        <f t="shared" si="9"/>
        <v>59654.960000000014</v>
      </c>
    </row>
    <row r="117" spans="1:6" x14ac:dyDescent="0.25">
      <c r="A117" s="1">
        <f t="shared" si="6"/>
        <v>45654</v>
      </c>
      <c r="B117" s="2">
        <f t="shared" si="7"/>
        <v>59654.960000000014</v>
      </c>
      <c r="C117" s="2">
        <f t="shared" si="5"/>
        <v>104.4</v>
      </c>
      <c r="D117" s="2">
        <f t="shared" si="8"/>
        <v>59759.360000000015</v>
      </c>
      <c r="E117" s="5"/>
      <c r="F117" s="2">
        <f t="shared" si="9"/>
        <v>59759.360000000015</v>
      </c>
    </row>
    <row r="118" spans="1:6" x14ac:dyDescent="0.25">
      <c r="A118" s="1">
        <f t="shared" si="6"/>
        <v>45685</v>
      </c>
      <c r="B118" s="2">
        <f t="shared" si="7"/>
        <v>59759.360000000015</v>
      </c>
      <c r="C118" s="2">
        <f t="shared" si="5"/>
        <v>104.58</v>
      </c>
      <c r="D118" s="2">
        <f t="shared" si="8"/>
        <v>59863.940000000017</v>
      </c>
      <c r="E118" s="5"/>
      <c r="F118" s="2">
        <f t="shared" si="9"/>
        <v>59863.940000000017</v>
      </c>
    </row>
    <row r="119" spans="1:6" x14ac:dyDescent="0.25">
      <c r="A119" s="1">
        <f t="shared" si="6"/>
        <v>45716</v>
      </c>
      <c r="B119" s="2">
        <f t="shared" si="7"/>
        <v>59863.940000000017</v>
      </c>
      <c r="C119" s="2">
        <f t="shared" si="5"/>
        <v>104.76</v>
      </c>
      <c r="D119" s="2">
        <f t="shared" si="8"/>
        <v>59968.700000000019</v>
      </c>
      <c r="E119" s="5"/>
      <c r="F119" s="2">
        <f t="shared" si="9"/>
        <v>59968.700000000019</v>
      </c>
    </row>
    <row r="120" spans="1:6" x14ac:dyDescent="0.25">
      <c r="A120" s="1">
        <f t="shared" si="6"/>
        <v>45744</v>
      </c>
      <c r="B120" s="2">
        <f t="shared" si="7"/>
        <v>59968.700000000019</v>
      </c>
      <c r="C120" s="2">
        <f t="shared" si="5"/>
        <v>104.95</v>
      </c>
      <c r="D120" s="2">
        <f t="shared" si="8"/>
        <v>60073.650000000016</v>
      </c>
      <c r="E120" s="5"/>
      <c r="F120" s="2">
        <f t="shared" si="9"/>
        <v>60073.650000000016</v>
      </c>
    </row>
    <row r="121" spans="1:6" x14ac:dyDescent="0.25">
      <c r="A121" s="1">
        <f t="shared" si="6"/>
        <v>45775</v>
      </c>
      <c r="B121" s="2">
        <f t="shared" si="7"/>
        <v>60073.650000000016</v>
      </c>
      <c r="C121" s="2">
        <f t="shared" si="5"/>
        <v>105.13</v>
      </c>
      <c r="D121" s="2">
        <f t="shared" si="8"/>
        <v>60178.780000000013</v>
      </c>
      <c r="E121" s="5"/>
      <c r="F121" s="2">
        <f t="shared" si="9"/>
        <v>60178.780000000013</v>
      </c>
    </row>
    <row r="122" spans="1:6" x14ac:dyDescent="0.25">
      <c r="A122" s="1">
        <f t="shared" si="6"/>
        <v>45805</v>
      </c>
      <c r="B122" s="2">
        <f t="shared" si="7"/>
        <v>60178.780000000013</v>
      </c>
      <c r="C122" s="2">
        <f t="shared" si="5"/>
        <v>105.31</v>
      </c>
      <c r="D122" s="2">
        <f t="shared" si="8"/>
        <v>60284.090000000011</v>
      </c>
      <c r="E122" s="5"/>
      <c r="F122" s="2">
        <f t="shared" si="9"/>
        <v>60284.090000000011</v>
      </c>
    </row>
    <row r="123" spans="1:6" x14ac:dyDescent="0.25">
      <c r="A123" s="1">
        <f t="shared" si="6"/>
        <v>45836</v>
      </c>
      <c r="B123" s="2">
        <f t="shared" si="7"/>
        <v>60284.090000000011</v>
      </c>
      <c r="C123" s="2">
        <f t="shared" si="5"/>
        <v>105.5</v>
      </c>
      <c r="D123" s="2">
        <f t="shared" si="8"/>
        <v>60389.590000000011</v>
      </c>
      <c r="E123" s="5"/>
      <c r="F123" s="2">
        <f t="shared" si="9"/>
        <v>60389.590000000011</v>
      </c>
    </row>
    <row r="124" spans="1:6" x14ac:dyDescent="0.25">
      <c r="A124" s="1">
        <f t="shared" si="6"/>
        <v>45866</v>
      </c>
      <c r="B124" s="2">
        <f t="shared" si="7"/>
        <v>60389.590000000011</v>
      </c>
      <c r="C124" s="2">
        <f t="shared" si="5"/>
        <v>105.68</v>
      </c>
      <c r="D124" s="2">
        <f t="shared" si="8"/>
        <v>60495.270000000011</v>
      </c>
      <c r="E124" s="5"/>
      <c r="F124" s="2">
        <f t="shared" si="9"/>
        <v>60495.270000000011</v>
      </c>
    </row>
    <row r="125" spans="1:6" x14ac:dyDescent="0.25">
      <c r="A125" s="1">
        <f t="shared" si="6"/>
        <v>45897</v>
      </c>
      <c r="B125" s="2">
        <f t="shared" si="7"/>
        <v>60495.270000000011</v>
      </c>
      <c r="C125" s="2">
        <f t="shared" si="5"/>
        <v>105.87</v>
      </c>
      <c r="D125" s="2">
        <f t="shared" si="8"/>
        <v>60601.140000000014</v>
      </c>
      <c r="E125" s="5"/>
      <c r="F125" s="2">
        <f t="shared" si="9"/>
        <v>60601.140000000014</v>
      </c>
    </row>
    <row r="126" spans="1:6" x14ac:dyDescent="0.25">
      <c r="A126" s="1">
        <f t="shared" si="6"/>
        <v>45928</v>
      </c>
      <c r="B126" s="2">
        <f t="shared" si="7"/>
        <v>60601.140000000014</v>
      </c>
      <c r="C126" s="2">
        <f t="shared" si="5"/>
        <v>106.05</v>
      </c>
      <c r="D126" s="2">
        <f t="shared" si="8"/>
        <v>60707.190000000017</v>
      </c>
      <c r="E126" s="5"/>
      <c r="F126" s="2">
        <f t="shared" si="9"/>
        <v>60707.190000000017</v>
      </c>
    </row>
    <row r="127" spans="1:6" x14ac:dyDescent="0.25">
      <c r="A127" s="1">
        <f t="shared" si="6"/>
        <v>45958</v>
      </c>
      <c r="B127" s="2">
        <f t="shared" si="7"/>
        <v>60707.190000000017</v>
      </c>
      <c r="C127" s="2">
        <f t="shared" si="5"/>
        <v>106.24</v>
      </c>
      <c r="D127" s="2">
        <f t="shared" si="8"/>
        <v>60813.430000000015</v>
      </c>
      <c r="E127" s="5"/>
      <c r="F127" s="2">
        <f t="shared" si="9"/>
        <v>60813.430000000015</v>
      </c>
    </row>
    <row r="128" spans="1:6" x14ac:dyDescent="0.25">
      <c r="A128" s="1">
        <f t="shared" si="6"/>
        <v>45989</v>
      </c>
      <c r="B128" s="2">
        <f t="shared" si="7"/>
        <v>60813.430000000015</v>
      </c>
      <c r="C128" s="2">
        <f t="shared" si="5"/>
        <v>106.42</v>
      </c>
      <c r="D128" s="2">
        <f t="shared" si="8"/>
        <v>60919.850000000013</v>
      </c>
      <c r="E128" s="5"/>
      <c r="F128" s="2">
        <f t="shared" si="9"/>
        <v>60919.850000000013</v>
      </c>
    </row>
    <row r="129" spans="1:6" x14ac:dyDescent="0.25">
      <c r="A129" s="1">
        <f t="shared" si="6"/>
        <v>46019</v>
      </c>
      <c r="B129" s="2">
        <f t="shared" si="7"/>
        <v>60919.850000000013</v>
      </c>
      <c r="C129" s="2">
        <f t="shared" si="5"/>
        <v>106.61</v>
      </c>
      <c r="D129" s="2">
        <f t="shared" si="8"/>
        <v>61026.460000000014</v>
      </c>
      <c r="E129" s="5"/>
      <c r="F129" s="2">
        <f t="shared" si="9"/>
        <v>61026.460000000014</v>
      </c>
    </row>
    <row r="130" spans="1:6" x14ac:dyDescent="0.25">
      <c r="A130" s="1">
        <f t="shared" si="6"/>
        <v>46050</v>
      </c>
      <c r="B130" s="2">
        <f t="shared" si="7"/>
        <v>61026.460000000014</v>
      </c>
      <c r="C130" s="2">
        <f t="shared" si="5"/>
        <v>106.8</v>
      </c>
      <c r="D130" s="2">
        <f t="shared" si="8"/>
        <v>61133.260000000017</v>
      </c>
      <c r="E130" s="5"/>
      <c r="F130" s="2">
        <f t="shared" si="9"/>
        <v>61133.260000000017</v>
      </c>
    </row>
    <row r="131" spans="1:6" x14ac:dyDescent="0.25">
      <c r="A131" s="1">
        <f t="shared" si="6"/>
        <v>46081</v>
      </c>
      <c r="B131" s="2">
        <f t="shared" si="7"/>
        <v>61133.260000000017</v>
      </c>
      <c r="C131" s="2">
        <f t="shared" si="5"/>
        <v>106.98</v>
      </c>
      <c r="D131" s="2">
        <f t="shared" si="8"/>
        <v>61240.24000000002</v>
      </c>
      <c r="E131" s="5"/>
      <c r="F131" s="2">
        <f t="shared" si="9"/>
        <v>61240.24000000002</v>
      </c>
    </row>
    <row r="132" spans="1:6" x14ac:dyDescent="0.25">
      <c r="A132" s="1">
        <f t="shared" si="6"/>
        <v>46109</v>
      </c>
      <c r="B132" s="2">
        <f t="shared" si="7"/>
        <v>61240.24000000002</v>
      </c>
      <c r="C132" s="2">
        <f t="shared" si="5"/>
        <v>107.17</v>
      </c>
      <c r="D132" s="2">
        <f t="shared" si="8"/>
        <v>61347.410000000018</v>
      </c>
      <c r="E132" s="5"/>
      <c r="F132" s="2">
        <f t="shared" si="9"/>
        <v>61347.410000000018</v>
      </c>
    </row>
    <row r="133" spans="1:6" x14ac:dyDescent="0.25">
      <c r="A133" s="1">
        <f t="shared" si="6"/>
        <v>46140</v>
      </c>
      <c r="B133" s="2">
        <f t="shared" si="7"/>
        <v>61347.410000000018</v>
      </c>
      <c r="C133" s="2">
        <f t="shared" si="5"/>
        <v>107.36</v>
      </c>
      <c r="D133" s="2">
        <f t="shared" si="8"/>
        <v>61454.770000000019</v>
      </c>
      <c r="E133" s="5"/>
      <c r="F133" s="2">
        <f t="shared" si="9"/>
        <v>61454.770000000019</v>
      </c>
    </row>
    <row r="134" spans="1:6" x14ac:dyDescent="0.25">
      <c r="A134" s="1">
        <f t="shared" si="6"/>
        <v>46170</v>
      </c>
      <c r="B134" s="2">
        <f t="shared" si="7"/>
        <v>61454.770000000019</v>
      </c>
      <c r="C134" s="2">
        <f t="shared" si="5"/>
        <v>107.55</v>
      </c>
      <c r="D134" s="2">
        <f t="shared" si="8"/>
        <v>61562.320000000022</v>
      </c>
      <c r="E134" s="5"/>
      <c r="F134" s="2">
        <f t="shared" si="9"/>
        <v>61562.320000000022</v>
      </c>
    </row>
    <row r="135" spans="1:6" x14ac:dyDescent="0.25">
      <c r="A135" s="1">
        <f t="shared" si="6"/>
        <v>46201</v>
      </c>
      <c r="B135" s="2">
        <f t="shared" si="7"/>
        <v>61562.320000000022</v>
      </c>
      <c r="C135" s="2">
        <f t="shared" ref="C135:C160" si="10">ROUND((B135/100)*RENTE/360*30,2)</f>
        <v>107.73</v>
      </c>
      <c r="D135" s="2">
        <f t="shared" si="8"/>
        <v>61670.050000000025</v>
      </c>
      <c r="E135" s="5"/>
      <c r="F135" s="2">
        <f t="shared" si="9"/>
        <v>61670.050000000025</v>
      </c>
    </row>
    <row r="136" spans="1:6" x14ac:dyDescent="0.25">
      <c r="A136" s="1">
        <f t="shared" si="6"/>
        <v>46231</v>
      </c>
      <c r="B136" s="2">
        <f t="shared" si="7"/>
        <v>61670.050000000025</v>
      </c>
      <c r="C136" s="2">
        <f t="shared" si="10"/>
        <v>107.92</v>
      </c>
      <c r="D136" s="2">
        <f t="shared" si="8"/>
        <v>61777.970000000023</v>
      </c>
      <c r="E136" s="5"/>
      <c r="F136" s="2">
        <f t="shared" si="9"/>
        <v>61777.970000000023</v>
      </c>
    </row>
    <row r="137" spans="1:6" x14ac:dyDescent="0.25">
      <c r="A137" s="1">
        <f t="shared" ref="A137:A160" si="11">EDATE(A136,1)</f>
        <v>46262</v>
      </c>
      <c r="B137" s="2">
        <f t="shared" si="7"/>
        <v>61777.970000000023</v>
      </c>
      <c r="C137" s="2">
        <f t="shared" si="10"/>
        <v>108.11</v>
      </c>
      <c r="D137" s="2">
        <f t="shared" si="8"/>
        <v>61886.080000000024</v>
      </c>
      <c r="E137" s="5"/>
      <c r="F137" s="2">
        <f t="shared" si="9"/>
        <v>61886.080000000024</v>
      </c>
    </row>
    <row r="138" spans="1:6" x14ac:dyDescent="0.25">
      <c r="A138" s="1">
        <f t="shared" si="11"/>
        <v>46293</v>
      </c>
      <c r="B138" s="2">
        <f t="shared" ref="B138:B160" si="12">F137</f>
        <v>61886.080000000024</v>
      </c>
      <c r="C138" s="2">
        <f t="shared" si="10"/>
        <v>108.3</v>
      </c>
      <c r="D138" s="2">
        <f t="shared" ref="D138:D160" si="13">B138+C138</f>
        <v>61994.380000000026</v>
      </c>
      <c r="E138" s="5"/>
      <c r="F138" s="2">
        <f t="shared" ref="F138:F160" si="14">D138-E138</f>
        <v>61994.380000000026</v>
      </c>
    </row>
    <row r="139" spans="1:6" x14ac:dyDescent="0.25">
      <c r="A139" s="1">
        <f t="shared" si="11"/>
        <v>46323</v>
      </c>
      <c r="B139" s="2">
        <f t="shared" si="12"/>
        <v>61994.380000000026</v>
      </c>
      <c r="C139" s="2">
        <f t="shared" si="10"/>
        <v>108.49</v>
      </c>
      <c r="D139" s="2">
        <f t="shared" si="13"/>
        <v>62102.870000000024</v>
      </c>
      <c r="E139" s="5"/>
      <c r="F139" s="2">
        <f t="shared" si="14"/>
        <v>62102.870000000024</v>
      </c>
    </row>
    <row r="140" spans="1:6" x14ac:dyDescent="0.25">
      <c r="A140" s="1">
        <f t="shared" si="11"/>
        <v>46354</v>
      </c>
      <c r="B140" s="2">
        <f t="shared" si="12"/>
        <v>62102.870000000024</v>
      </c>
      <c r="C140" s="2">
        <f t="shared" si="10"/>
        <v>108.68</v>
      </c>
      <c r="D140" s="2">
        <f t="shared" si="13"/>
        <v>62211.550000000025</v>
      </c>
      <c r="E140" s="5"/>
      <c r="F140" s="2">
        <f t="shared" si="14"/>
        <v>62211.550000000025</v>
      </c>
    </row>
    <row r="141" spans="1:6" x14ac:dyDescent="0.25">
      <c r="A141" s="1">
        <f t="shared" si="11"/>
        <v>46384</v>
      </c>
      <c r="B141" s="2">
        <f t="shared" si="12"/>
        <v>62211.550000000025</v>
      </c>
      <c r="C141" s="2">
        <f t="shared" si="10"/>
        <v>108.87</v>
      </c>
      <c r="D141" s="2">
        <f t="shared" si="13"/>
        <v>62320.420000000027</v>
      </c>
      <c r="E141" s="5"/>
      <c r="F141" s="2">
        <f t="shared" si="14"/>
        <v>62320.420000000027</v>
      </c>
    </row>
    <row r="142" spans="1:6" x14ac:dyDescent="0.25">
      <c r="A142" s="1">
        <f t="shared" si="11"/>
        <v>46415</v>
      </c>
      <c r="B142" s="2">
        <f t="shared" si="12"/>
        <v>62320.420000000027</v>
      </c>
      <c r="C142" s="2">
        <f t="shared" si="10"/>
        <v>109.06</v>
      </c>
      <c r="D142" s="2">
        <f t="shared" si="13"/>
        <v>62429.480000000025</v>
      </c>
      <c r="E142" s="5"/>
      <c r="F142" s="2">
        <f t="shared" si="14"/>
        <v>62429.480000000025</v>
      </c>
    </row>
    <row r="143" spans="1:6" x14ac:dyDescent="0.25">
      <c r="A143" s="1">
        <f t="shared" si="11"/>
        <v>46446</v>
      </c>
      <c r="B143" s="2">
        <f t="shared" si="12"/>
        <v>62429.480000000025</v>
      </c>
      <c r="C143" s="2">
        <f t="shared" si="10"/>
        <v>109.25</v>
      </c>
      <c r="D143" s="2">
        <f t="shared" si="13"/>
        <v>62538.730000000025</v>
      </c>
      <c r="E143" s="5"/>
      <c r="F143" s="2">
        <f t="shared" si="14"/>
        <v>62538.730000000025</v>
      </c>
    </row>
    <row r="144" spans="1:6" x14ac:dyDescent="0.25">
      <c r="A144" s="1">
        <f t="shared" si="11"/>
        <v>46474</v>
      </c>
      <c r="B144" s="2">
        <f t="shared" si="12"/>
        <v>62538.730000000025</v>
      </c>
      <c r="C144" s="2">
        <f t="shared" si="10"/>
        <v>109.44</v>
      </c>
      <c r="D144" s="2">
        <f t="shared" si="13"/>
        <v>62648.170000000027</v>
      </c>
      <c r="E144" s="5"/>
      <c r="F144" s="2">
        <f t="shared" si="14"/>
        <v>62648.170000000027</v>
      </c>
    </row>
    <row r="145" spans="1:6" x14ac:dyDescent="0.25">
      <c r="A145" s="1">
        <f t="shared" si="11"/>
        <v>46505</v>
      </c>
      <c r="B145" s="2">
        <f t="shared" si="12"/>
        <v>62648.170000000027</v>
      </c>
      <c r="C145" s="2">
        <f t="shared" si="10"/>
        <v>109.63</v>
      </c>
      <c r="D145" s="2">
        <f t="shared" si="13"/>
        <v>62757.800000000025</v>
      </c>
      <c r="E145" s="5"/>
      <c r="F145" s="2">
        <f t="shared" si="14"/>
        <v>62757.800000000025</v>
      </c>
    </row>
    <row r="146" spans="1:6" x14ac:dyDescent="0.25">
      <c r="A146" s="1">
        <f t="shared" si="11"/>
        <v>46535</v>
      </c>
      <c r="B146" s="2">
        <f t="shared" si="12"/>
        <v>62757.800000000025</v>
      </c>
      <c r="C146" s="2">
        <f t="shared" si="10"/>
        <v>109.83</v>
      </c>
      <c r="D146" s="2">
        <f t="shared" si="13"/>
        <v>62867.630000000026</v>
      </c>
      <c r="E146" s="5"/>
      <c r="F146" s="2">
        <f t="shared" si="14"/>
        <v>62867.630000000026</v>
      </c>
    </row>
    <row r="147" spans="1:6" x14ac:dyDescent="0.25">
      <c r="A147" s="1">
        <f t="shared" si="11"/>
        <v>46566</v>
      </c>
      <c r="B147" s="2">
        <f t="shared" si="12"/>
        <v>62867.630000000026</v>
      </c>
      <c r="C147" s="2">
        <f t="shared" si="10"/>
        <v>110.02</v>
      </c>
      <c r="D147" s="2">
        <f t="shared" si="13"/>
        <v>62977.650000000023</v>
      </c>
      <c r="E147" s="5"/>
      <c r="F147" s="2">
        <f t="shared" si="14"/>
        <v>62977.650000000023</v>
      </c>
    </row>
    <row r="148" spans="1:6" x14ac:dyDescent="0.25">
      <c r="A148" s="1">
        <f t="shared" si="11"/>
        <v>46596</v>
      </c>
      <c r="B148" s="2">
        <f t="shared" si="12"/>
        <v>62977.650000000023</v>
      </c>
      <c r="C148" s="2">
        <f t="shared" si="10"/>
        <v>110.21</v>
      </c>
      <c r="D148" s="2">
        <f t="shared" si="13"/>
        <v>63087.860000000022</v>
      </c>
      <c r="E148" s="5"/>
      <c r="F148" s="2">
        <f t="shared" si="14"/>
        <v>63087.860000000022</v>
      </c>
    </row>
    <row r="149" spans="1:6" x14ac:dyDescent="0.25">
      <c r="A149" s="1">
        <f t="shared" si="11"/>
        <v>46627</v>
      </c>
      <c r="B149" s="2">
        <f t="shared" si="12"/>
        <v>63087.860000000022</v>
      </c>
      <c r="C149" s="2">
        <f t="shared" si="10"/>
        <v>110.4</v>
      </c>
      <c r="D149" s="2">
        <f t="shared" si="13"/>
        <v>63198.260000000024</v>
      </c>
      <c r="E149" s="5"/>
      <c r="F149" s="2">
        <f t="shared" si="14"/>
        <v>63198.260000000024</v>
      </c>
    </row>
    <row r="150" spans="1:6" x14ac:dyDescent="0.25">
      <c r="A150" s="1">
        <f t="shared" si="11"/>
        <v>46658</v>
      </c>
      <c r="B150" s="2">
        <f t="shared" si="12"/>
        <v>63198.260000000024</v>
      </c>
      <c r="C150" s="2">
        <f t="shared" si="10"/>
        <v>110.6</v>
      </c>
      <c r="D150" s="2">
        <f t="shared" si="13"/>
        <v>63308.860000000022</v>
      </c>
      <c r="E150" s="5"/>
      <c r="F150" s="2">
        <f t="shared" si="14"/>
        <v>63308.860000000022</v>
      </c>
    </row>
    <row r="151" spans="1:6" x14ac:dyDescent="0.25">
      <c r="A151" s="1">
        <f t="shared" si="11"/>
        <v>46688</v>
      </c>
      <c r="B151" s="2">
        <f t="shared" si="12"/>
        <v>63308.860000000022</v>
      </c>
      <c r="C151" s="2">
        <f t="shared" si="10"/>
        <v>110.79</v>
      </c>
      <c r="D151" s="2">
        <f t="shared" si="13"/>
        <v>63419.650000000023</v>
      </c>
      <c r="E151" s="5"/>
      <c r="F151" s="2">
        <f t="shared" si="14"/>
        <v>63419.650000000023</v>
      </c>
    </row>
    <row r="152" spans="1:6" x14ac:dyDescent="0.25">
      <c r="A152" s="1">
        <f t="shared" si="11"/>
        <v>46719</v>
      </c>
      <c r="B152" s="2">
        <f t="shared" si="12"/>
        <v>63419.650000000023</v>
      </c>
      <c r="C152" s="2">
        <f t="shared" si="10"/>
        <v>110.98</v>
      </c>
      <c r="D152" s="2">
        <f t="shared" si="13"/>
        <v>63530.630000000026</v>
      </c>
      <c r="E152" s="5"/>
      <c r="F152" s="2">
        <f t="shared" si="14"/>
        <v>63530.630000000026</v>
      </c>
    </row>
    <row r="153" spans="1:6" x14ac:dyDescent="0.25">
      <c r="A153" s="1">
        <f t="shared" si="11"/>
        <v>46749</v>
      </c>
      <c r="B153" s="2">
        <f t="shared" si="12"/>
        <v>63530.630000000026</v>
      </c>
      <c r="C153" s="2">
        <f t="shared" si="10"/>
        <v>111.18</v>
      </c>
      <c r="D153" s="2">
        <f t="shared" si="13"/>
        <v>63641.810000000027</v>
      </c>
      <c r="E153" s="5"/>
      <c r="F153" s="2">
        <f t="shared" si="14"/>
        <v>63641.810000000027</v>
      </c>
    </row>
    <row r="154" spans="1:6" x14ac:dyDescent="0.25">
      <c r="A154" s="1">
        <f t="shared" si="11"/>
        <v>46780</v>
      </c>
      <c r="B154" s="2">
        <f t="shared" si="12"/>
        <v>63641.810000000027</v>
      </c>
      <c r="C154" s="2">
        <f t="shared" si="10"/>
        <v>111.37</v>
      </c>
      <c r="D154" s="2">
        <f t="shared" si="13"/>
        <v>63753.180000000029</v>
      </c>
      <c r="E154" s="5"/>
      <c r="F154" s="2">
        <f t="shared" si="14"/>
        <v>63753.180000000029</v>
      </c>
    </row>
    <row r="155" spans="1:6" x14ac:dyDescent="0.25">
      <c r="A155" s="1">
        <f t="shared" si="11"/>
        <v>46811</v>
      </c>
      <c r="B155" s="2">
        <f t="shared" si="12"/>
        <v>63753.180000000029</v>
      </c>
      <c r="C155" s="2">
        <f t="shared" si="10"/>
        <v>111.57</v>
      </c>
      <c r="D155" s="2">
        <f t="shared" si="13"/>
        <v>63864.750000000029</v>
      </c>
      <c r="E155" s="5"/>
      <c r="F155" s="2">
        <f t="shared" si="14"/>
        <v>63864.750000000029</v>
      </c>
    </row>
    <row r="156" spans="1:6" x14ac:dyDescent="0.25">
      <c r="A156" s="1">
        <f t="shared" si="11"/>
        <v>46840</v>
      </c>
      <c r="B156" s="2">
        <f t="shared" si="12"/>
        <v>63864.750000000029</v>
      </c>
      <c r="C156" s="2">
        <f t="shared" si="10"/>
        <v>111.76</v>
      </c>
      <c r="D156" s="2">
        <f t="shared" si="13"/>
        <v>63976.510000000031</v>
      </c>
      <c r="E156" s="5"/>
      <c r="F156" s="2">
        <f t="shared" si="14"/>
        <v>63976.510000000031</v>
      </c>
    </row>
    <row r="157" spans="1:6" x14ac:dyDescent="0.25">
      <c r="A157" s="1">
        <f t="shared" si="11"/>
        <v>46871</v>
      </c>
      <c r="B157" s="2">
        <f t="shared" si="12"/>
        <v>63976.510000000031</v>
      </c>
      <c r="C157" s="2">
        <f t="shared" si="10"/>
        <v>111.96</v>
      </c>
      <c r="D157" s="2">
        <f t="shared" si="13"/>
        <v>64088.47000000003</v>
      </c>
      <c r="E157" s="5"/>
      <c r="F157" s="2">
        <f t="shared" si="14"/>
        <v>64088.47000000003</v>
      </c>
    </row>
    <row r="158" spans="1:6" x14ac:dyDescent="0.25">
      <c r="A158" s="1">
        <f t="shared" si="11"/>
        <v>46901</v>
      </c>
      <c r="B158" s="2">
        <f t="shared" si="12"/>
        <v>64088.47000000003</v>
      </c>
      <c r="C158" s="2">
        <f t="shared" si="10"/>
        <v>112.15</v>
      </c>
      <c r="D158" s="2">
        <f t="shared" si="13"/>
        <v>64200.620000000032</v>
      </c>
      <c r="E158" s="5"/>
      <c r="F158" s="2">
        <f t="shared" si="14"/>
        <v>64200.620000000032</v>
      </c>
    </row>
    <row r="159" spans="1:6" x14ac:dyDescent="0.25">
      <c r="A159" s="1">
        <f t="shared" si="11"/>
        <v>46932</v>
      </c>
      <c r="B159" s="2">
        <f t="shared" si="12"/>
        <v>64200.620000000032</v>
      </c>
      <c r="C159" s="2">
        <f t="shared" si="10"/>
        <v>112.35</v>
      </c>
      <c r="D159" s="2">
        <f t="shared" si="13"/>
        <v>64312.97000000003</v>
      </c>
      <c r="E159" s="5"/>
      <c r="F159" s="2">
        <f t="shared" si="14"/>
        <v>64312.97000000003</v>
      </c>
    </row>
    <row r="160" spans="1:6" x14ac:dyDescent="0.25">
      <c r="A160" s="1">
        <f t="shared" si="11"/>
        <v>46962</v>
      </c>
      <c r="B160" s="2">
        <f t="shared" si="12"/>
        <v>64312.97000000003</v>
      </c>
      <c r="C160" s="2">
        <f t="shared" si="10"/>
        <v>112.55</v>
      </c>
      <c r="D160" s="2">
        <f t="shared" si="13"/>
        <v>64425.520000000033</v>
      </c>
      <c r="E160" s="5"/>
      <c r="F160" s="2">
        <f t="shared" si="14"/>
        <v>64425.520000000033</v>
      </c>
    </row>
    <row r="161" spans="1:5" x14ac:dyDescent="0.25">
      <c r="A161" s="1"/>
      <c r="E161" s="5"/>
    </row>
    <row r="162" spans="1:5" x14ac:dyDescent="0.25">
      <c r="A162" s="1"/>
      <c r="E162" s="5"/>
    </row>
    <row r="163" spans="1:5" x14ac:dyDescent="0.25">
      <c r="A163" s="1"/>
      <c r="E163" s="5"/>
    </row>
    <row r="164" spans="1:5" x14ac:dyDescent="0.25">
      <c r="A164" s="1"/>
      <c r="E164" s="5"/>
    </row>
    <row r="165" spans="1:5" x14ac:dyDescent="0.25">
      <c r="A165" s="1"/>
      <c r="E165" s="5"/>
    </row>
    <row r="166" spans="1:5" x14ac:dyDescent="0.25">
      <c r="A166" s="1"/>
      <c r="E166" s="5"/>
    </row>
    <row r="167" spans="1:5" x14ac:dyDescent="0.25">
      <c r="A167" s="1"/>
      <c r="E167" s="5"/>
    </row>
    <row r="168" spans="1:5" x14ac:dyDescent="0.25">
      <c r="A168" s="1"/>
      <c r="E168" s="5"/>
    </row>
    <row r="169" spans="1:5" x14ac:dyDescent="0.25">
      <c r="A169" s="1"/>
      <c r="E169" s="5"/>
    </row>
    <row r="170" spans="1:5" x14ac:dyDescent="0.25">
      <c r="A170" s="1"/>
      <c r="E170" s="5"/>
    </row>
    <row r="171" spans="1:5" x14ac:dyDescent="0.25">
      <c r="A171" s="1"/>
      <c r="E171" s="5"/>
    </row>
    <row r="172" spans="1:5" x14ac:dyDescent="0.25">
      <c r="A172" s="1"/>
      <c r="E172" s="5"/>
    </row>
    <row r="173" spans="1:5" x14ac:dyDescent="0.25">
      <c r="A173" s="1"/>
      <c r="E173" s="5"/>
    </row>
    <row r="174" spans="1:5" x14ac:dyDescent="0.25">
      <c r="A174" s="1"/>
      <c r="E174" s="5"/>
    </row>
    <row r="175" spans="1:5" x14ac:dyDescent="0.25">
      <c r="A175" s="1"/>
      <c r="E175" s="5"/>
    </row>
    <row r="176" spans="1:5" x14ac:dyDescent="0.25">
      <c r="A176" s="1"/>
      <c r="E176" s="5"/>
    </row>
    <row r="177" spans="1:5" x14ac:dyDescent="0.25">
      <c r="A177" s="1"/>
      <c r="E177" s="5"/>
    </row>
    <row r="178" spans="1:5" x14ac:dyDescent="0.25">
      <c r="A178" s="1"/>
      <c r="E178" s="5"/>
    </row>
    <row r="179" spans="1:5" x14ac:dyDescent="0.25">
      <c r="A179" s="1"/>
      <c r="E179" s="5"/>
    </row>
    <row r="180" spans="1:5" x14ac:dyDescent="0.25">
      <c r="A180" s="1"/>
      <c r="E180" s="5"/>
    </row>
    <row r="181" spans="1:5" x14ac:dyDescent="0.25">
      <c r="A181" s="1"/>
      <c r="E181" s="5"/>
    </row>
    <row r="182" spans="1:5" x14ac:dyDescent="0.25">
      <c r="A182" s="1"/>
      <c r="E182" s="5"/>
    </row>
    <row r="183" spans="1:5" x14ac:dyDescent="0.25">
      <c r="A183" s="1"/>
      <c r="E183" s="5"/>
    </row>
    <row r="184" spans="1:5" x14ac:dyDescent="0.25">
      <c r="A184" s="1"/>
      <c r="E184" s="5"/>
    </row>
    <row r="185" spans="1:5" x14ac:dyDescent="0.25">
      <c r="A185" s="1"/>
      <c r="E185" s="5"/>
    </row>
    <row r="186" spans="1:5" x14ac:dyDescent="0.25">
      <c r="A186" s="1"/>
      <c r="E186" s="5"/>
    </row>
    <row r="187" spans="1:5" x14ac:dyDescent="0.25">
      <c r="A187" s="1"/>
      <c r="E187" s="5"/>
    </row>
    <row r="188" spans="1:5" x14ac:dyDescent="0.25">
      <c r="A188" s="1"/>
      <c r="E188" s="5"/>
    </row>
    <row r="189" spans="1:5" x14ac:dyDescent="0.25">
      <c r="A189" s="1"/>
      <c r="E189" s="5"/>
    </row>
    <row r="190" spans="1:5" x14ac:dyDescent="0.25">
      <c r="A190" s="1"/>
      <c r="E190" s="5"/>
    </row>
    <row r="191" spans="1:5" x14ac:dyDescent="0.25">
      <c r="A191" s="1"/>
      <c r="E191" s="5"/>
    </row>
    <row r="192" spans="1:5" x14ac:dyDescent="0.25">
      <c r="A192" s="1"/>
      <c r="E192" s="5"/>
    </row>
    <row r="193" spans="1:5" x14ac:dyDescent="0.25">
      <c r="A193" s="1"/>
      <c r="E193" s="5"/>
    </row>
    <row r="194" spans="1:5" x14ac:dyDescent="0.25">
      <c r="A194" s="1"/>
      <c r="E194" s="5"/>
    </row>
    <row r="195" spans="1:5" x14ac:dyDescent="0.25">
      <c r="A195" s="1"/>
      <c r="E195" s="5"/>
    </row>
    <row r="196" spans="1:5" x14ac:dyDescent="0.25">
      <c r="A196" s="1"/>
      <c r="E196" s="5"/>
    </row>
    <row r="197" spans="1:5" x14ac:dyDescent="0.25">
      <c r="A197" s="1"/>
      <c r="E197" s="5"/>
    </row>
    <row r="198" spans="1:5" x14ac:dyDescent="0.25">
      <c r="A198" s="1"/>
      <c r="E198" s="5"/>
    </row>
    <row r="199" spans="1:5" x14ac:dyDescent="0.25">
      <c r="A199" s="1"/>
      <c r="E199" s="5"/>
    </row>
    <row r="200" spans="1:5" x14ac:dyDescent="0.25">
      <c r="A200" s="1"/>
      <c r="E200" s="5"/>
    </row>
    <row r="201" spans="1:5" x14ac:dyDescent="0.25">
      <c r="A201" s="1"/>
      <c r="E201" s="5"/>
    </row>
    <row r="202" spans="1:5" x14ac:dyDescent="0.25">
      <c r="A202" s="1"/>
      <c r="E202" s="5"/>
    </row>
    <row r="203" spans="1:5" x14ac:dyDescent="0.25">
      <c r="A203" s="1"/>
      <c r="E203" s="5"/>
    </row>
    <row r="204" spans="1:5" x14ac:dyDescent="0.25">
      <c r="A204" s="1"/>
      <c r="E204" s="5"/>
    </row>
    <row r="205" spans="1:5" x14ac:dyDescent="0.25">
      <c r="A205" s="1"/>
      <c r="E205" s="5"/>
    </row>
    <row r="206" spans="1:5" x14ac:dyDescent="0.25">
      <c r="A206" s="1"/>
      <c r="E206" s="5"/>
    </row>
    <row r="207" spans="1:5" x14ac:dyDescent="0.25">
      <c r="A207" s="1"/>
      <c r="E207" s="5"/>
    </row>
    <row r="208" spans="1:5" x14ac:dyDescent="0.25">
      <c r="A208" s="1"/>
      <c r="E208" s="5"/>
    </row>
    <row r="209" spans="1:5" x14ac:dyDescent="0.25">
      <c r="A209" s="1"/>
      <c r="E209" s="5"/>
    </row>
    <row r="210" spans="1:5" x14ac:dyDescent="0.25">
      <c r="A210" s="1"/>
      <c r="E210" s="5"/>
    </row>
    <row r="211" spans="1:5" x14ac:dyDescent="0.25">
      <c r="A211" s="1"/>
      <c r="E211" s="5"/>
    </row>
    <row r="212" spans="1:5" x14ac:dyDescent="0.25">
      <c r="A212" s="1"/>
      <c r="E212" s="5"/>
    </row>
    <row r="213" spans="1:5" x14ac:dyDescent="0.25">
      <c r="A213" s="1"/>
      <c r="E213" s="5"/>
    </row>
    <row r="214" spans="1:5" x14ac:dyDescent="0.25">
      <c r="A214" s="1"/>
      <c r="E214" s="5"/>
    </row>
    <row r="215" spans="1:5" x14ac:dyDescent="0.25">
      <c r="A215" s="1"/>
      <c r="E215" s="5"/>
    </row>
    <row r="216" spans="1:5" x14ac:dyDescent="0.25">
      <c r="A216" s="1"/>
      <c r="E216" s="5"/>
    </row>
    <row r="217" spans="1:5" x14ac:dyDescent="0.25">
      <c r="A217" s="1"/>
      <c r="E217" s="5"/>
    </row>
    <row r="218" spans="1:5" x14ac:dyDescent="0.25">
      <c r="A218" s="1"/>
      <c r="E218" s="5"/>
    </row>
    <row r="219" spans="1:5" x14ac:dyDescent="0.25">
      <c r="A219" s="1"/>
      <c r="E219" s="5"/>
    </row>
    <row r="220" spans="1:5" x14ac:dyDescent="0.25">
      <c r="A220" s="1"/>
      <c r="E220" s="5"/>
    </row>
    <row r="221" spans="1:5" x14ac:dyDescent="0.25">
      <c r="A221" s="1"/>
      <c r="E221" s="5"/>
    </row>
    <row r="222" spans="1:5" x14ac:dyDescent="0.25">
      <c r="A222" s="1"/>
      <c r="E222" s="5"/>
    </row>
    <row r="223" spans="1:5" x14ac:dyDescent="0.25">
      <c r="A223" s="1"/>
      <c r="E223" s="5"/>
    </row>
    <row r="224" spans="1:5" x14ac:dyDescent="0.25">
      <c r="A224" s="1"/>
      <c r="E224" s="5"/>
    </row>
    <row r="225" spans="1:5" x14ac:dyDescent="0.25">
      <c r="A225" s="1"/>
      <c r="E225" s="5"/>
    </row>
    <row r="226" spans="1:5" x14ac:dyDescent="0.25">
      <c r="A226" s="1"/>
      <c r="E226" s="5"/>
    </row>
    <row r="227" spans="1:5" x14ac:dyDescent="0.25">
      <c r="A227" s="1"/>
      <c r="E227" s="5"/>
    </row>
    <row r="228" spans="1:5" x14ac:dyDescent="0.25">
      <c r="A228" s="1"/>
      <c r="E228" s="5"/>
    </row>
    <row r="229" spans="1:5" x14ac:dyDescent="0.25">
      <c r="A229" s="1"/>
      <c r="E229" s="5"/>
    </row>
    <row r="230" spans="1:5" x14ac:dyDescent="0.25">
      <c r="A230" s="1"/>
      <c r="E230" s="5"/>
    </row>
    <row r="231" spans="1:5" x14ac:dyDescent="0.25">
      <c r="A231" s="1"/>
      <c r="E231" s="5"/>
    </row>
    <row r="232" spans="1:5" x14ac:dyDescent="0.25">
      <c r="A232" s="1"/>
      <c r="E232" s="5"/>
    </row>
    <row r="233" spans="1:5" x14ac:dyDescent="0.25">
      <c r="A233" s="1"/>
      <c r="E233" s="5"/>
    </row>
    <row r="234" spans="1:5" x14ac:dyDescent="0.25">
      <c r="A234" s="1"/>
      <c r="E234" s="5"/>
    </row>
    <row r="235" spans="1:5" x14ac:dyDescent="0.25">
      <c r="A235" s="1"/>
      <c r="E235" s="5"/>
    </row>
    <row r="236" spans="1:5" x14ac:dyDescent="0.25">
      <c r="A236" s="1"/>
      <c r="E236" s="5"/>
    </row>
    <row r="237" spans="1:5" x14ac:dyDescent="0.25">
      <c r="A237" s="1"/>
      <c r="E237" s="5"/>
    </row>
    <row r="238" spans="1:5" x14ac:dyDescent="0.25">
      <c r="A238" s="1"/>
      <c r="E238" s="5"/>
    </row>
    <row r="239" spans="1:5" x14ac:dyDescent="0.25">
      <c r="A239" s="1"/>
      <c r="E239" s="5"/>
    </row>
    <row r="240" spans="1:5" x14ac:dyDescent="0.25">
      <c r="A240" s="1"/>
      <c r="E240" s="5"/>
    </row>
    <row r="241" spans="1:5" x14ac:dyDescent="0.25">
      <c r="A241" s="1"/>
      <c r="E241" s="5"/>
    </row>
    <row r="242" spans="1:5" x14ac:dyDescent="0.25">
      <c r="A242" s="1"/>
      <c r="E242" s="5"/>
    </row>
    <row r="243" spans="1:5" x14ac:dyDescent="0.25">
      <c r="A243" s="1"/>
      <c r="E243" s="5"/>
    </row>
    <row r="244" spans="1:5" x14ac:dyDescent="0.25">
      <c r="A244" s="1"/>
      <c r="E244" s="5"/>
    </row>
    <row r="245" spans="1:5" x14ac:dyDescent="0.25">
      <c r="A245" s="1"/>
      <c r="E245" s="5"/>
    </row>
    <row r="246" spans="1:5" x14ac:dyDescent="0.25">
      <c r="A246" s="1"/>
      <c r="E246" s="5"/>
    </row>
    <row r="247" spans="1:5" x14ac:dyDescent="0.25">
      <c r="A247" s="1"/>
      <c r="E247" s="5"/>
    </row>
    <row r="248" spans="1:5" x14ac:dyDescent="0.25">
      <c r="A248" s="1"/>
      <c r="E248" s="5"/>
    </row>
    <row r="249" spans="1:5" x14ac:dyDescent="0.25">
      <c r="A249" s="1"/>
      <c r="E249" s="5"/>
    </row>
    <row r="250" spans="1:5" x14ac:dyDescent="0.25">
      <c r="A250" s="1"/>
      <c r="E250" s="5"/>
    </row>
    <row r="251" spans="1:5" x14ac:dyDescent="0.25">
      <c r="A251" s="1"/>
      <c r="E251" s="5"/>
    </row>
    <row r="252" spans="1:5" x14ac:dyDescent="0.25">
      <c r="A252" s="1"/>
      <c r="E252" s="5"/>
    </row>
    <row r="253" spans="1:5" x14ac:dyDescent="0.25">
      <c r="A253" s="1"/>
      <c r="E253" s="5"/>
    </row>
    <row r="254" spans="1:5" x14ac:dyDescent="0.25">
      <c r="A254" s="1"/>
      <c r="E254" s="5"/>
    </row>
    <row r="255" spans="1:5" x14ac:dyDescent="0.25">
      <c r="A255" s="1"/>
      <c r="E255" s="5"/>
    </row>
    <row r="256" spans="1:5" x14ac:dyDescent="0.25">
      <c r="A256" s="1"/>
      <c r="E256" s="5"/>
    </row>
    <row r="257" spans="1:5" x14ac:dyDescent="0.25">
      <c r="A257" s="1"/>
      <c r="E257" s="5"/>
    </row>
    <row r="258" spans="1:5" x14ac:dyDescent="0.25">
      <c r="A258" s="1"/>
      <c r="E258" s="5"/>
    </row>
    <row r="259" spans="1:5" x14ac:dyDescent="0.25">
      <c r="A259" s="1"/>
      <c r="E259" s="5"/>
    </row>
    <row r="260" spans="1:5" x14ac:dyDescent="0.25">
      <c r="A260" s="1"/>
      <c r="E260" s="5"/>
    </row>
    <row r="261" spans="1:5" x14ac:dyDescent="0.25">
      <c r="A261" s="1"/>
      <c r="E261" s="5"/>
    </row>
    <row r="262" spans="1:5" x14ac:dyDescent="0.25">
      <c r="A262" s="1"/>
      <c r="E262" s="5"/>
    </row>
    <row r="263" spans="1:5" x14ac:dyDescent="0.25">
      <c r="A263" s="1"/>
      <c r="E263" s="5"/>
    </row>
    <row r="264" spans="1:5" x14ac:dyDescent="0.25">
      <c r="A264" s="1"/>
      <c r="E264" s="5"/>
    </row>
    <row r="265" spans="1:5" x14ac:dyDescent="0.25">
      <c r="A265" s="1"/>
      <c r="E265" s="5"/>
    </row>
    <row r="266" spans="1:5" x14ac:dyDescent="0.25">
      <c r="A266" s="1"/>
      <c r="E266" s="5"/>
    </row>
    <row r="267" spans="1:5" x14ac:dyDescent="0.25">
      <c r="A267" s="1"/>
      <c r="E267" s="5"/>
    </row>
    <row r="268" spans="1:5" x14ac:dyDescent="0.25">
      <c r="A268" s="1"/>
      <c r="E268" s="5"/>
    </row>
    <row r="269" spans="1:5" x14ac:dyDescent="0.25">
      <c r="A269" s="1"/>
      <c r="E269" s="5"/>
    </row>
    <row r="270" spans="1:5" x14ac:dyDescent="0.25">
      <c r="A270" s="1"/>
      <c r="E270" s="5"/>
    </row>
    <row r="271" spans="1:5" x14ac:dyDescent="0.25">
      <c r="A271" s="1"/>
      <c r="E271" s="5"/>
    </row>
    <row r="272" spans="1:5" x14ac:dyDescent="0.25">
      <c r="A272" s="1"/>
      <c r="E272" s="5"/>
    </row>
    <row r="273" spans="1:5" x14ac:dyDescent="0.25">
      <c r="A273" s="1"/>
      <c r="E273" s="5"/>
    </row>
    <row r="274" spans="1:5" x14ac:dyDescent="0.25">
      <c r="A274" s="1"/>
      <c r="E274" s="5"/>
    </row>
    <row r="275" spans="1:5" x14ac:dyDescent="0.25">
      <c r="A275" s="1"/>
      <c r="E275" s="5"/>
    </row>
    <row r="276" spans="1:5" x14ac:dyDescent="0.25">
      <c r="A276" s="1"/>
      <c r="E276" s="5"/>
    </row>
    <row r="277" spans="1:5" x14ac:dyDescent="0.25">
      <c r="A277" s="1"/>
      <c r="E277" s="5"/>
    </row>
    <row r="278" spans="1:5" x14ac:dyDescent="0.25">
      <c r="A278" s="1"/>
      <c r="E278" s="5"/>
    </row>
    <row r="279" spans="1:5" x14ac:dyDescent="0.25">
      <c r="A279" s="1"/>
      <c r="E279" s="5"/>
    </row>
    <row r="280" spans="1:5" x14ac:dyDescent="0.25">
      <c r="A280" s="1"/>
      <c r="E280" s="5"/>
    </row>
    <row r="281" spans="1:5" x14ac:dyDescent="0.25">
      <c r="A281" s="1"/>
      <c r="E281" s="5"/>
    </row>
    <row r="282" spans="1:5" x14ac:dyDescent="0.25">
      <c r="A282" s="1"/>
      <c r="E282" s="5"/>
    </row>
    <row r="283" spans="1:5" x14ac:dyDescent="0.25">
      <c r="A283" s="1"/>
      <c r="E283" s="5"/>
    </row>
    <row r="284" spans="1:5" x14ac:dyDescent="0.25">
      <c r="A284" s="1"/>
      <c r="E284" s="5"/>
    </row>
    <row r="285" spans="1:5" x14ac:dyDescent="0.25">
      <c r="A285" s="1"/>
      <c r="E285" s="5"/>
    </row>
    <row r="286" spans="1:5" x14ac:dyDescent="0.25">
      <c r="A286" s="1"/>
      <c r="E286" s="5"/>
    </row>
    <row r="287" spans="1:5" x14ac:dyDescent="0.25">
      <c r="A287" s="1"/>
      <c r="E287" s="5"/>
    </row>
    <row r="288" spans="1:5" x14ac:dyDescent="0.25">
      <c r="A288" s="1"/>
      <c r="E288" s="5"/>
    </row>
    <row r="289" spans="1:5" x14ac:dyDescent="0.25">
      <c r="A289" s="1"/>
      <c r="E289" s="5"/>
    </row>
    <row r="290" spans="1:5" x14ac:dyDescent="0.25">
      <c r="A290" s="1"/>
      <c r="E290" s="5"/>
    </row>
    <row r="291" spans="1:5" x14ac:dyDescent="0.25">
      <c r="A291" s="1"/>
      <c r="E291" s="5"/>
    </row>
    <row r="292" spans="1:5" x14ac:dyDescent="0.25">
      <c r="A292" s="1"/>
      <c r="E292" s="5"/>
    </row>
    <row r="293" spans="1:5" x14ac:dyDescent="0.25">
      <c r="A293" s="1"/>
      <c r="E293" s="5"/>
    </row>
    <row r="294" spans="1:5" x14ac:dyDescent="0.25">
      <c r="A294" s="1"/>
      <c r="E294" s="5"/>
    </row>
    <row r="295" spans="1:5" x14ac:dyDescent="0.25">
      <c r="A295" s="1"/>
      <c r="E295" s="5"/>
    </row>
    <row r="296" spans="1:5" x14ac:dyDescent="0.25">
      <c r="A296" s="1"/>
      <c r="E296" s="5"/>
    </row>
    <row r="297" spans="1:5" x14ac:dyDescent="0.25">
      <c r="A297" s="1"/>
      <c r="E297" s="5"/>
    </row>
    <row r="298" spans="1:5" x14ac:dyDescent="0.25">
      <c r="A298" s="1"/>
      <c r="E298" s="5"/>
    </row>
    <row r="299" spans="1:5" x14ac:dyDescent="0.25">
      <c r="A299" s="1"/>
      <c r="E299" s="5"/>
    </row>
    <row r="300" spans="1:5" x14ac:dyDescent="0.25">
      <c r="A300" s="1"/>
      <c r="E300" s="5"/>
    </row>
    <row r="301" spans="1:5" x14ac:dyDescent="0.25">
      <c r="A301" s="1"/>
      <c r="E301" s="5"/>
    </row>
    <row r="302" spans="1:5" x14ac:dyDescent="0.25">
      <c r="A302" s="1"/>
      <c r="E302" s="5"/>
    </row>
    <row r="303" spans="1:5" x14ac:dyDescent="0.25">
      <c r="A303" s="1"/>
      <c r="E303" s="5"/>
    </row>
    <row r="304" spans="1:5" x14ac:dyDescent="0.25">
      <c r="A304" s="1"/>
      <c r="E304" s="5"/>
    </row>
    <row r="305" spans="1:5" x14ac:dyDescent="0.25">
      <c r="A305" s="1"/>
      <c r="E305" s="5"/>
    </row>
    <row r="306" spans="1:5" x14ac:dyDescent="0.25">
      <c r="A306" s="1"/>
      <c r="E306" s="5"/>
    </row>
    <row r="307" spans="1:5" x14ac:dyDescent="0.25">
      <c r="A307" s="1"/>
      <c r="E307" s="5"/>
    </row>
    <row r="308" spans="1:5" x14ac:dyDescent="0.25">
      <c r="A308" s="1"/>
      <c r="E308" s="5"/>
    </row>
    <row r="309" spans="1:5" x14ac:dyDescent="0.25">
      <c r="A309" s="1"/>
      <c r="E309" s="5"/>
    </row>
    <row r="310" spans="1:5" x14ac:dyDescent="0.25">
      <c r="A310" s="1"/>
      <c r="E310" s="5"/>
    </row>
    <row r="311" spans="1:5" x14ac:dyDescent="0.25">
      <c r="A311" s="1"/>
      <c r="E311" s="5"/>
    </row>
    <row r="312" spans="1:5" x14ac:dyDescent="0.25">
      <c r="A312" s="1"/>
      <c r="E312" s="5"/>
    </row>
    <row r="313" spans="1:5" x14ac:dyDescent="0.25">
      <c r="A313" s="1"/>
      <c r="E313" s="5"/>
    </row>
    <row r="314" spans="1:5" x14ac:dyDescent="0.25">
      <c r="A314" s="1"/>
      <c r="E314" s="5"/>
    </row>
    <row r="315" spans="1:5" x14ac:dyDescent="0.25">
      <c r="A315" s="1"/>
      <c r="E315" s="5"/>
    </row>
    <row r="316" spans="1:5" x14ac:dyDescent="0.25">
      <c r="A316" s="1"/>
      <c r="E316" s="5"/>
    </row>
    <row r="317" spans="1:5" x14ac:dyDescent="0.25">
      <c r="A317" s="1"/>
      <c r="E317" s="5"/>
    </row>
    <row r="318" spans="1:5" x14ac:dyDescent="0.25">
      <c r="A318" s="1"/>
      <c r="E318" s="5"/>
    </row>
    <row r="319" spans="1:5" x14ac:dyDescent="0.25">
      <c r="A319" s="1"/>
      <c r="E319" s="5"/>
    </row>
    <row r="320" spans="1:5" x14ac:dyDescent="0.25">
      <c r="A320" s="1"/>
      <c r="E320" s="5"/>
    </row>
    <row r="321" spans="1:5" x14ac:dyDescent="0.25">
      <c r="A321" s="1"/>
      <c r="E321" s="5"/>
    </row>
    <row r="322" spans="1:5" x14ac:dyDescent="0.25">
      <c r="A322" s="1"/>
      <c r="E322" s="5"/>
    </row>
    <row r="323" spans="1:5" x14ac:dyDescent="0.25">
      <c r="A323" s="1"/>
      <c r="E323" s="5"/>
    </row>
    <row r="324" spans="1:5" x14ac:dyDescent="0.25">
      <c r="A324" s="1"/>
      <c r="E324" s="5"/>
    </row>
    <row r="325" spans="1:5" x14ac:dyDescent="0.25">
      <c r="A325" s="1"/>
      <c r="E325" s="5"/>
    </row>
    <row r="326" spans="1:5" x14ac:dyDescent="0.25">
      <c r="A326" s="1"/>
      <c r="E326" s="5"/>
    </row>
    <row r="327" spans="1:5" x14ac:dyDescent="0.25">
      <c r="A327" s="1"/>
      <c r="E327" s="5"/>
    </row>
    <row r="328" spans="1:5" x14ac:dyDescent="0.25">
      <c r="A328" s="1"/>
      <c r="E328" s="5"/>
    </row>
    <row r="329" spans="1:5" x14ac:dyDescent="0.25">
      <c r="A329" s="1"/>
      <c r="E329" s="5"/>
    </row>
    <row r="330" spans="1:5" x14ac:dyDescent="0.25">
      <c r="A330" s="1"/>
      <c r="E330" s="5"/>
    </row>
    <row r="331" spans="1:5" x14ac:dyDescent="0.25">
      <c r="A331" s="1"/>
      <c r="E331" s="5"/>
    </row>
    <row r="332" spans="1:5" x14ac:dyDescent="0.25">
      <c r="A332" s="1"/>
      <c r="E332" s="5"/>
    </row>
    <row r="333" spans="1:5" x14ac:dyDescent="0.25">
      <c r="A333" s="1"/>
      <c r="E333" s="5"/>
    </row>
    <row r="334" spans="1:5" x14ac:dyDescent="0.25">
      <c r="A334" s="1"/>
      <c r="E334" s="5"/>
    </row>
    <row r="335" spans="1:5" x14ac:dyDescent="0.25">
      <c r="A335" s="1"/>
      <c r="E335" s="5"/>
    </row>
    <row r="336" spans="1:5" x14ac:dyDescent="0.25">
      <c r="A336" s="1"/>
      <c r="E336" s="5"/>
    </row>
    <row r="337" spans="1:5" x14ac:dyDescent="0.25">
      <c r="A337" s="1"/>
      <c r="E337" s="5"/>
    </row>
    <row r="338" spans="1:5" x14ac:dyDescent="0.25">
      <c r="A338" s="1"/>
      <c r="E338" s="5"/>
    </row>
    <row r="339" spans="1:5" x14ac:dyDescent="0.25">
      <c r="A339" s="1"/>
      <c r="E339" s="5"/>
    </row>
    <row r="340" spans="1:5" x14ac:dyDescent="0.25">
      <c r="A340" s="1"/>
      <c r="E340" s="5"/>
    </row>
    <row r="341" spans="1:5" x14ac:dyDescent="0.25">
      <c r="A341" s="1"/>
      <c r="E341" s="5"/>
    </row>
    <row r="342" spans="1:5" x14ac:dyDescent="0.25">
      <c r="A342" s="1"/>
      <c r="E342" s="5"/>
    </row>
    <row r="343" spans="1:5" x14ac:dyDescent="0.25">
      <c r="A343" s="1"/>
      <c r="E343" s="5"/>
    </row>
    <row r="344" spans="1:5" x14ac:dyDescent="0.25">
      <c r="A344" s="1"/>
      <c r="E344" s="5"/>
    </row>
    <row r="345" spans="1:5" x14ac:dyDescent="0.25">
      <c r="A345" s="1"/>
      <c r="E345" s="5"/>
    </row>
    <row r="346" spans="1:5" x14ac:dyDescent="0.25">
      <c r="A346" s="1"/>
      <c r="E346" s="5"/>
    </row>
    <row r="347" spans="1:5" x14ac:dyDescent="0.25">
      <c r="A347" s="1"/>
      <c r="E347" s="5"/>
    </row>
    <row r="348" spans="1:5" x14ac:dyDescent="0.25">
      <c r="A348" s="1"/>
      <c r="E348" s="5"/>
    </row>
    <row r="349" spans="1:5" x14ac:dyDescent="0.25">
      <c r="A349" s="1"/>
      <c r="E349" s="5"/>
    </row>
    <row r="350" spans="1:5" x14ac:dyDescent="0.25">
      <c r="A350" s="1"/>
      <c r="E350" s="5"/>
    </row>
    <row r="351" spans="1:5" x14ac:dyDescent="0.25">
      <c r="A351" s="1"/>
      <c r="E351" s="5"/>
    </row>
    <row r="352" spans="1:5" x14ac:dyDescent="0.25">
      <c r="A352" s="1"/>
      <c r="E352" s="5"/>
    </row>
    <row r="353" spans="1:5" x14ac:dyDescent="0.25">
      <c r="A353" s="1"/>
      <c r="E353" s="5"/>
    </row>
    <row r="354" spans="1:5" x14ac:dyDescent="0.25">
      <c r="A354" s="1"/>
      <c r="E354" s="5"/>
    </row>
    <row r="355" spans="1:5" x14ac:dyDescent="0.25">
      <c r="A355" s="1"/>
      <c r="E355" s="5"/>
    </row>
    <row r="356" spans="1:5" x14ac:dyDescent="0.25">
      <c r="A356" s="1"/>
      <c r="E356" s="5"/>
    </row>
    <row r="357" spans="1:5" x14ac:dyDescent="0.25">
      <c r="A357" s="1"/>
      <c r="E357" s="5"/>
    </row>
    <row r="358" spans="1:5" x14ac:dyDescent="0.25">
      <c r="A358" s="1"/>
      <c r="E358" s="5"/>
    </row>
    <row r="359" spans="1:5" x14ac:dyDescent="0.25">
      <c r="A359" s="1"/>
      <c r="E359" s="5"/>
    </row>
    <row r="360" spans="1:5" x14ac:dyDescent="0.25">
      <c r="A360" s="1"/>
      <c r="E360" s="5"/>
    </row>
    <row r="361" spans="1:5" x14ac:dyDescent="0.25">
      <c r="A361" s="1"/>
      <c r="E361" s="5"/>
    </row>
    <row r="362" spans="1:5" x14ac:dyDescent="0.25">
      <c r="A362" s="1"/>
      <c r="E362" s="5"/>
    </row>
    <row r="363" spans="1:5" x14ac:dyDescent="0.25">
      <c r="A363" s="1"/>
      <c r="E363" s="5"/>
    </row>
    <row r="364" spans="1:5" x14ac:dyDescent="0.25">
      <c r="A364" s="1"/>
      <c r="E364" s="5"/>
    </row>
    <row r="365" spans="1:5" x14ac:dyDescent="0.25">
      <c r="A365" s="1"/>
      <c r="E365" s="5"/>
    </row>
    <row r="366" spans="1:5" x14ac:dyDescent="0.25">
      <c r="A366" s="1"/>
      <c r="E366" s="5"/>
    </row>
    <row r="367" spans="1:5" x14ac:dyDescent="0.25">
      <c r="A367" s="1"/>
      <c r="E367" s="5"/>
    </row>
    <row r="368" spans="1:5" x14ac:dyDescent="0.25">
      <c r="A368" s="1"/>
      <c r="E368" s="5"/>
    </row>
    <row r="369" spans="1:5" x14ac:dyDescent="0.25">
      <c r="A369" s="1"/>
      <c r="E369" s="5"/>
    </row>
    <row r="370" spans="1:5" x14ac:dyDescent="0.25">
      <c r="A370" s="1"/>
    </row>
    <row r="371" spans="1:5" x14ac:dyDescent="0.25">
      <c r="A371" s="1"/>
    </row>
    <row r="372" spans="1:5" x14ac:dyDescent="0.25">
      <c r="A372" s="1"/>
    </row>
    <row r="373" spans="1:5" x14ac:dyDescent="0.25">
      <c r="A373" s="1"/>
    </row>
    <row r="374" spans="1:5" x14ac:dyDescent="0.25">
      <c r="A374" s="1"/>
    </row>
    <row r="375" spans="1:5" x14ac:dyDescent="0.25">
      <c r="A375" s="1"/>
    </row>
    <row r="376" spans="1:5" x14ac:dyDescent="0.25">
      <c r="A376" s="1"/>
    </row>
    <row r="377" spans="1:5" x14ac:dyDescent="0.25">
      <c r="A377" s="1"/>
    </row>
    <row r="378" spans="1:5" x14ac:dyDescent="0.25">
      <c r="A378" s="1"/>
    </row>
    <row r="379" spans="1:5" x14ac:dyDescent="0.25">
      <c r="A379" s="1"/>
    </row>
    <row r="380" spans="1:5" x14ac:dyDescent="0.25">
      <c r="A380" s="1"/>
    </row>
    <row r="381" spans="1:5" x14ac:dyDescent="0.25">
      <c r="A381" s="1"/>
    </row>
    <row r="382" spans="1:5" x14ac:dyDescent="0.25">
      <c r="A382" s="1"/>
    </row>
    <row r="383" spans="1:5" x14ac:dyDescent="0.25">
      <c r="A383" s="1"/>
    </row>
    <row r="384" spans="1:5" x14ac:dyDescent="0.25">
      <c r="A384" s="1"/>
    </row>
    <row r="385" spans="1:1" x14ac:dyDescent="0.25">
      <c r="A385" s="1"/>
    </row>
    <row r="386" spans="1:1" x14ac:dyDescent="0.25">
      <c r="A386" s="1"/>
    </row>
    <row r="387" spans="1:1" x14ac:dyDescent="0.25">
      <c r="A387" s="1"/>
    </row>
    <row r="388" spans="1:1" x14ac:dyDescent="0.25">
      <c r="A388" s="1"/>
    </row>
    <row r="389" spans="1:1" x14ac:dyDescent="0.25">
      <c r="A389" s="1"/>
    </row>
    <row r="390" spans="1:1" x14ac:dyDescent="0.25">
      <c r="A390" s="1"/>
    </row>
    <row r="391" spans="1:1" x14ac:dyDescent="0.25">
      <c r="A391" s="1"/>
    </row>
    <row r="392" spans="1:1" x14ac:dyDescent="0.25">
      <c r="A392" s="1"/>
    </row>
    <row r="393" spans="1:1" x14ac:dyDescent="0.25">
      <c r="A393" s="1"/>
    </row>
    <row r="394" spans="1:1" x14ac:dyDescent="0.25">
      <c r="A394" s="1"/>
    </row>
    <row r="395" spans="1:1" x14ac:dyDescent="0.25">
      <c r="A395" s="1"/>
    </row>
    <row r="396" spans="1:1" x14ac:dyDescent="0.25">
      <c r="A396" s="1"/>
    </row>
    <row r="397" spans="1:1" x14ac:dyDescent="0.25">
      <c r="A397" s="1"/>
    </row>
    <row r="398" spans="1:1" x14ac:dyDescent="0.25">
      <c r="A398" s="1"/>
    </row>
    <row r="399" spans="1:1" x14ac:dyDescent="0.25">
      <c r="A399" s="1"/>
    </row>
    <row r="400" spans="1:1" x14ac:dyDescent="0.25">
      <c r="A400" s="1"/>
    </row>
    <row r="401" spans="1:1" x14ac:dyDescent="0.25">
      <c r="A401" s="1"/>
    </row>
    <row r="402" spans="1:1" x14ac:dyDescent="0.25">
      <c r="A402" s="1"/>
    </row>
    <row r="403" spans="1:1" x14ac:dyDescent="0.25">
      <c r="A403" s="1"/>
    </row>
    <row r="404" spans="1:1" x14ac:dyDescent="0.25">
      <c r="A404" s="1"/>
    </row>
    <row r="405" spans="1:1" x14ac:dyDescent="0.25">
      <c r="A405" s="1"/>
    </row>
    <row r="406" spans="1:1" x14ac:dyDescent="0.25">
      <c r="A406" s="1"/>
    </row>
    <row r="407" spans="1:1" x14ac:dyDescent="0.25">
      <c r="A407" s="1"/>
    </row>
    <row r="408" spans="1:1" x14ac:dyDescent="0.25">
      <c r="A408" s="1"/>
    </row>
    <row r="409" spans="1:1" x14ac:dyDescent="0.25">
      <c r="A409" s="1"/>
    </row>
    <row r="410" spans="1:1" x14ac:dyDescent="0.25">
      <c r="A410" s="1"/>
    </row>
    <row r="411" spans="1:1" x14ac:dyDescent="0.25">
      <c r="A411" s="1"/>
    </row>
    <row r="412" spans="1:1" x14ac:dyDescent="0.25">
      <c r="A412" s="1"/>
    </row>
    <row r="413" spans="1:1" x14ac:dyDescent="0.25">
      <c r="A413" s="1"/>
    </row>
    <row r="414" spans="1:1" x14ac:dyDescent="0.25">
      <c r="A414" s="1"/>
    </row>
    <row r="415" spans="1:1" x14ac:dyDescent="0.25">
      <c r="A415" s="1"/>
    </row>
    <row r="416" spans="1:1" x14ac:dyDescent="0.25">
      <c r="A416" s="1"/>
    </row>
    <row r="417" spans="1:1" x14ac:dyDescent="0.25">
      <c r="A417" s="1"/>
    </row>
    <row r="418" spans="1:1" x14ac:dyDescent="0.25">
      <c r="A418" s="1"/>
    </row>
    <row r="419" spans="1:1" x14ac:dyDescent="0.25">
      <c r="A419" s="1"/>
    </row>
    <row r="420" spans="1:1" x14ac:dyDescent="0.25">
      <c r="A420" s="1"/>
    </row>
    <row r="421" spans="1:1" x14ac:dyDescent="0.25">
      <c r="A421" s="1"/>
    </row>
    <row r="422" spans="1:1" x14ac:dyDescent="0.25">
      <c r="A422" s="1"/>
    </row>
    <row r="423" spans="1:1" x14ac:dyDescent="0.25">
      <c r="A423" s="1"/>
    </row>
    <row r="424" spans="1:1" x14ac:dyDescent="0.25">
      <c r="A424" s="1"/>
    </row>
    <row r="425" spans="1:1" x14ac:dyDescent="0.25">
      <c r="A425" s="1"/>
    </row>
    <row r="426" spans="1:1" x14ac:dyDescent="0.25">
      <c r="A426" s="1"/>
    </row>
    <row r="427" spans="1:1" x14ac:dyDescent="0.25">
      <c r="A427" s="1"/>
    </row>
    <row r="428" spans="1:1" x14ac:dyDescent="0.25">
      <c r="A428" s="1"/>
    </row>
    <row r="429" spans="1:1" x14ac:dyDescent="0.25">
      <c r="A429" s="1"/>
    </row>
    <row r="430" spans="1:1" x14ac:dyDescent="0.25">
      <c r="A430" s="1"/>
    </row>
    <row r="431" spans="1:1" x14ac:dyDescent="0.25">
      <c r="A431" s="1"/>
    </row>
    <row r="432" spans="1:1" x14ac:dyDescent="0.25">
      <c r="A432" s="1"/>
    </row>
    <row r="433" spans="1:1" x14ac:dyDescent="0.25">
      <c r="A433" s="1"/>
    </row>
    <row r="434" spans="1:1" x14ac:dyDescent="0.25">
      <c r="A434" s="1"/>
    </row>
    <row r="435" spans="1:1" x14ac:dyDescent="0.25">
      <c r="A435" s="1"/>
    </row>
    <row r="436" spans="1:1" x14ac:dyDescent="0.25">
      <c r="A436" s="1"/>
    </row>
    <row r="437" spans="1:1" x14ac:dyDescent="0.25">
      <c r="A437" s="1"/>
    </row>
    <row r="438" spans="1:1" x14ac:dyDescent="0.25">
      <c r="A438" s="1"/>
    </row>
    <row r="439" spans="1:1" x14ac:dyDescent="0.25">
      <c r="A439" s="1"/>
    </row>
    <row r="440" spans="1:1" x14ac:dyDescent="0.25">
      <c r="A440" s="1"/>
    </row>
    <row r="441" spans="1:1" x14ac:dyDescent="0.25">
      <c r="A441" s="1"/>
    </row>
    <row r="442" spans="1:1" x14ac:dyDescent="0.25">
      <c r="A442" s="1"/>
    </row>
    <row r="443" spans="1:1" x14ac:dyDescent="0.25">
      <c r="A443" s="1"/>
    </row>
    <row r="444" spans="1:1" x14ac:dyDescent="0.25">
      <c r="A444" s="1"/>
    </row>
    <row r="445" spans="1:1" x14ac:dyDescent="0.25">
      <c r="A445" s="1"/>
    </row>
    <row r="446" spans="1:1" x14ac:dyDescent="0.25">
      <c r="A446" s="1"/>
    </row>
    <row r="447" spans="1:1" x14ac:dyDescent="0.25">
      <c r="A447" s="1"/>
    </row>
    <row r="448" spans="1:1" x14ac:dyDescent="0.25">
      <c r="A448" s="1"/>
    </row>
    <row r="449" spans="1:1" x14ac:dyDescent="0.25">
      <c r="A449" s="1"/>
    </row>
    <row r="450" spans="1:1" x14ac:dyDescent="0.25">
      <c r="A450" s="1"/>
    </row>
    <row r="451" spans="1:1" x14ac:dyDescent="0.25">
      <c r="A451" s="1"/>
    </row>
    <row r="452" spans="1:1" x14ac:dyDescent="0.25">
      <c r="A452" s="1"/>
    </row>
    <row r="453" spans="1:1" x14ac:dyDescent="0.25">
      <c r="A453" s="1"/>
    </row>
    <row r="454" spans="1:1" x14ac:dyDescent="0.25">
      <c r="A454" s="1"/>
    </row>
    <row r="455" spans="1:1" x14ac:dyDescent="0.25">
      <c r="A455" s="1"/>
    </row>
    <row r="456" spans="1:1" x14ac:dyDescent="0.25">
      <c r="A456" s="1"/>
    </row>
    <row r="457" spans="1:1" x14ac:dyDescent="0.25">
      <c r="A457" s="1"/>
    </row>
    <row r="458" spans="1:1" x14ac:dyDescent="0.25">
      <c r="A458" s="1"/>
    </row>
    <row r="459" spans="1:1" x14ac:dyDescent="0.25">
      <c r="A459" s="1"/>
    </row>
    <row r="460" spans="1:1" x14ac:dyDescent="0.25">
      <c r="A460" s="1"/>
    </row>
    <row r="461" spans="1:1" x14ac:dyDescent="0.25">
      <c r="A461" s="1"/>
    </row>
    <row r="462" spans="1:1" x14ac:dyDescent="0.25">
      <c r="A462" s="1"/>
    </row>
    <row r="463" spans="1:1" x14ac:dyDescent="0.25">
      <c r="A463" s="1"/>
    </row>
    <row r="464" spans="1:1" x14ac:dyDescent="0.25">
      <c r="A464" s="1"/>
    </row>
    <row r="465" spans="1:1" x14ac:dyDescent="0.25">
      <c r="A465" s="1"/>
    </row>
    <row r="466" spans="1:1" x14ac:dyDescent="0.25">
      <c r="A466" s="1"/>
    </row>
    <row r="467" spans="1:1" x14ac:dyDescent="0.25">
      <c r="A467" s="1"/>
    </row>
    <row r="468" spans="1:1" x14ac:dyDescent="0.25">
      <c r="A468" s="1"/>
    </row>
    <row r="469" spans="1:1" x14ac:dyDescent="0.25">
      <c r="A469" s="1"/>
    </row>
    <row r="470" spans="1:1" x14ac:dyDescent="0.25">
      <c r="A470" s="1"/>
    </row>
    <row r="471" spans="1:1" x14ac:dyDescent="0.25">
      <c r="A471" s="1"/>
    </row>
    <row r="472" spans="1:1" x14ac:dyDescent="0.25">
      <c r="A472" s="1"/>
    </row>
    <row r="473" spans="1:1" x14ac:dyDescent="0.25">
      <c r="A473" s="1"/>
    </row>
    <row r="474" spans="1:1" x14ac:dyDescent="0.25">
      <c r="A474" s="1"/>
    </row>
    <row r="475" spans="1:1" x14ac:dyDescent="0.25">
      <c r="A475" s="1"/>
    </row>
    <row r="476" spans="1:1" x14ac:dyDescent="0.25">
      <c r="A476" s="1"/>
    </row>
    <row r="477" spans="1:1" x14ac:dyDescent="0.25">
      <c r="A477" s="1"/>
    </row>
    <row r="478" spans="1:1" x14ac:dyDescent="0.25">
      <c r="A478" s="1"/>
    </row>
    <row r="479" spans="1:1" x14ac:dyDescent="0.25">
      <c r="A479" s="1"/>
    </row>
    <row r="480" spans="1:1" x14ac:dyDescent="0.25">
      <c r="A480" s="1"/>
    </row>
    <row r="481" spans="1:1" x14ac:dyDescent="0.25">
      <c r="A481" s="1"/>
    </row>
    <row r="482" spans="1:1" x14ac:dyDescent="0.25">
      <c r="A482" s="1"/>
    </row>
    <row r="483" spans="1:1" x14ac:dyDescent="0.25">
      <c r="A483" s="1"/>
    </row>
    <row r="484" spans="1:1" x14ac:dyDescent="0.25">
      <c r="A484" s="1"/>
    </row>
    <row r="485" spans="1:1" x14ac:dyDescent="0.25">
      <c r="A485" s="1"/>
    </row>
    <row r="486" spans="1:1" x14ac:dyDescent="0.25">
      <c r="A486" s="1"/>
    </row>
    <row r="487" spans="1:1" x14ac:dyDescent="0.25">
      <c r="A487" s="1"/>
    </row>
    <row r="488" spans="1:1" x14ac:dyDescent="0.25">
      <c r="A488" s="1"/>
    </row>
    <row r="489" spans="1:1" x14ac:dyDescent="0.25">
      <c r="A489" s="1"/>
    </row>
    <row r="490" spans="1:1" x14ac:dyDescent="0.25">
      <c r="A490" s="1"/>
    </row>
    <row r="491" spans="1:1" x14ac:dyDescent="0.25">
      <c r="A491" s="1"/>
    </row>
    <row r="492" spans="1:1" x14ac:dyDescent="0.25">
      <c r="A492" s="1"/>
    </row>
    <row r="493" spans="1:1" x14ac:dyDescent="0.25">
      <c r="A493" s="1"/>
    </row>
    <row r="494" spans="1:1" x14ac:dyDescent="0.25">
      <c r="A494" s="1"/>
    </row>
    <row r="495" spans="1:1" x14ac:dyDescent="0.25">
      <c r="A495" s="1"/>
    </row>
    <row r="496" spans="1:1" x14ac:dyDescent="0.25">
      <c r="A496" s="1"/>
    </row>
    <row r="497" spans="1:1" x14ac:dyDescent="0.25">
      <c r="A497" s="1"/>
    </row>
    <row r="498" spans="1:1" x14ac:dyDescent="0.25">
      <c r="A498" s="1"/>
    </row>
    <row r="499" spans="1:1" x14ac:dyDescent="0.25">
      <c r="A499" s="1"/>
    </row>
    <row r="500" spans="1:1" x14ac:dyDescent="0.25">
      <c r="A500" s="1"/>
    </row>
    <row r="501" spans="1:1" x14ac:dyDescent="0.25">
      <c r="A501" s="1"/>
    </row>
    <row r="502" spans="1:1" x14ac:dyDescent="0.25">
      <c r="A502" s="1"/>
    </row>
    <row r="503" spans="1:1" x14ac:dyDescent="0.25">
      <c r="A503" s="1"/>
    </row>
    <row r="504" spans="1:1" x14ac:dyDescent="0.25">
      <c r="A504" s="1"/>
    </row>
    <row r="505" spans="1:1" x14ac:dyDescent="0.25">
      <c r="A505" s="1"/>
    </row>
    <row r="506" spans="1:1" x14ac:dyDescent="0.25">
      <c r="A506" s="1"/>
    </row>
    <row r="507" spans="1:1" x14ac:dyDescent="0.25">
      <c r="A507" s="1"/>
    </row>
    <row r="508" spans="1:1" x14ac:dyDescent="0.25">
      <c r="A508" s="1"/>
    </row>
    <row r="509" spans="1:1" x14ac:dyDescent="0.25">
      <c r="A509" s="1"/>
    </row>
    <row r="510" spans="1:1" x14ac:dyDescent="0.25">
      <c r="A510" s="1"/>
    </row>
    <row r="511" spans="1:1" x14ac:dyDescent="0.25">
      <c r="A511" s="1"/>
    </row>
    <row r="512" spans="1:1" x14ac:dyDescent="0.25">
      <c r="A512" s="1"/>
    </row>
    <row r="513" spans="1:1" x14ac:dyDescent="0.25">
      <c r="A513" s="1"/>
    </row>
    <row r="514" spans="1:1" x14ac:dyDescent="0.25">
      <c r="A514" s="1"/>
    </row>
    <row r="515" spans="1:1" x14ac:dyDescent="0.25">
      <c r="A515" s="1"/>
    </row>
    <row r="516" spans="1:1" x14ac:dyDescent="0.25">
      <c r="A516" s="1"/>
    </row>
    <row r="517" spans="1:1" x14ac:dyDescent="0.25">
      <c r="A517" s="1"/>
    </row>
    <row r="518" spans="1:1" x14ac:dyDescent="0.25">
      <c r="A518" s="1"/>
    </row>
    <row r="519" spans="1:1" x14ac:dyDescent="0.25">
      <c r="A519" s="1"/>
    </row>
    <row r="520" spans="1:1" x14ac:dyDescent="0.25">
      <c r="A520" s="1"/>
    </row>
    <row r="521" spans="1:1" x14ac:dyDescent="0.25">
      <c r="A521" s="1"/>
    </row>
    <row r="522" spans="1:1" x14ac:dyDescent="0.25">
      <c r="A522" s="1"/>
    </row>
    <row r="523" spans="1:1" x14ac:dyDescent="0.25">
      <c r="A523" s="1"/>
    </row>
    <row r="524" spans="1:1" x14ac:dyDescent="0.25">
      <c r="A524" s="1"/>
    </row>
    <row r="525" spans="1:1" x14ac:dyDescent="0.25">
      <c r="A525" s="1"/>
    </row>
    <row r="526" spans="1:1" x14ac:dyDescent="0.25">
      <c r="A526" s="1"/>
    </row>
    <row r="527" spans="1:1" x14ac:dyDescent="0.25">
      <c r="A527" s="1"/>
    </row>
    <row r="528" spans="1:1" x14ac:dyDescent="0.25">
      <c r="A528" s="1"/>
    </row>
    <row r="529" spans="1:1" x14ac:dyDescent="0.25">
      <c r="A529" s="1"/>
    </row>
    <row r="530" spans="1:1" x14ac:dyDescent="0.25">
      <c r="A530" s="1"/>
    </row>
    <row r="531" spans="1:1" x14ac:dyDescent="0.25">
      <c r="A531" s="1"/>
    </row>
    <row r="532" spans="1:1" x14ac:dyDescent="0.25">
      <c r="A532" s="1"/>
    </row>
    <row r="533" spans="1:1" x14ac:dyDescent="0.25">
      <c r="A533" s="1"/>
    </row>
    <row r="534" spans="1:1" x14ac:dyDescent="0.25">
      <c r="A534" s="1"/>
    </row>
    <row r="535" spans="1:1" x14ac:dyDescent="0.25">
      <c r="A535" s="1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Blad1</vt:lpstr>
      <vt:lpstr>Blad2</vt:lpstr>
      <vt:lpstr>Blad3</vt:lpstr>
      <vt:lpstr>RENTE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</dc:creator>
  <cp:lastModifiedBy>peter</cp:lastModifiedBy>
  <dcterms:created xsi:type="dcterms:W3CDTF">2008-08-26T21:27:46Z</dcterms:created>
  <dcterms:modified xsi:type="dcterms:W3CDTF">2015-10-16T14:08:20Z</dcterms:modified>
</cp:coreProperties>
</file>